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AA636432-C36D-43C5-B070-7A45A6644B83}" xr6:coauthVersionLast="47" xr6:coauthVersionMax="47" xr10:uidLastSave="{00000000-0000-0000-0000-000000000000}"/>
  <bookViews>
    <workbookView xWindow="-105" yWindow="0" windowWidth="14610" windowHeight="15585" tabRatio="746" activeTab="3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12" r:id="rId5"/>
  </sheets>
  <externalReferences>
    <externalReference r:id="rId6"/>
  </externalReferences>
  <definedNames>
    <definedName name="_xlnm.Print_Area" localSheetId="4">Workpaper!$A$1:$J$66</definedName>
    <definedName name="_xlnm.Print_Titles" localSheetId="4">Workpaper!$B:$C,Workpaper!$1:$16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1" i="1" l="1"/>
  <c r="N91" i="1"/>
  <c r="M91" i="1"/>
  <c r="L91" i="1"/>
  <c r="K91" i="1"/>
  <c r="G91" i="1"/>
  <c r="F91" i="1"/>
  <c r="E91" i="1"/>
  <c r="D91" i="1"/>
  <c r="B91" i="1"/>
  <c r="A91" i="1"/>
  <c r="O90" i="1"/>
  <c r="N90" i="1"/>
  <c r="M90" i="1"/>
  <c r="L90" i="1"/>
  <c r="K90" i="1"/>
  <c r="G90" i="1"/>
  <c r="F90" i="1"/>
  <c r="E90" i="1"/>
  <c r="D90" i="1"/>
  <c r="B90" i="1"/>
  <c r="A90" i="1"/>
  <c r="O89" i="1"/>
  <c r="N89" i="1"/>
  <c r="M89" i="1"/>
  <c r="L89" i="1"/>
  <c r="K89" i="1"/>
  <c r="G89" i="1"/>
  <c r="F89" i="1"/>
  <c r="E89" i="1"/>
  <c r="D89" i="1"/>
  <c r="B89" i="1"/>
  <c r="A89" i="1"/>
  <c r="O88" i="1"/>
  <c r="N88" i="1"/>
  <c r="M88" i="1"/>
  <c r="L88" i="1"/>
  <c r="K88" i="1"/>
  <c r="G88" i="1"/>
  <c r="F88" i="1"/>
  <c r="E88" i="1"/>
  <c r="D88" i="1"/>
  <c r="B88" i="1"/>
  <c r="A88" i="1"/>
  <c r="O87" i="1"/>
  <c r="N87" i="1"/>
  <c r="M87" i="1"/>
  <c r="L87" i="1"/>
  <c r="K87" i="1"/>
  <c r="G87" i="1"/>
  <c r="F87" i="1"/>
  <c r="E87" i="1"/>
  <c r="D87" i="1"/>
  <c r="B87" i="1"/>
  <c r="A87" i="1"/>
  <c r="O86" i="1"/>
  <c r="N86" i="1"/>
  <c r="M86" i="1"/>
  <c r="L86" i="1"/>
  <c r="K86" i="1"/>
  <c r="G86" i="1"/>
  <c r="F86" i="1"/>
  <c r="E86" i="1"/>
  <c r="D86" i="1"/>
  <c r="B86" i="1"/>
  <c r="A86" i="1"/>
  <c r="O85" i="1"/>
  <c r="N85" i="1"/>
  <c r="M85" i="1"/>
  <c r="L85" i="1"/>
  <c r="K85" i="1"/>
  <c r="G85" i="1"/>
  <c r="F85" i="1"/>
  <c r="E85" i="1"/>
  <c r="D85" i="1"/>
  <c r="B85" i="1"/>
  <c r="A85" i="1"/>
  <c r="O84" i="1"/>
  <c r="N84" i="1"/>
  <c r="M84" i="1"/>
  <c r="L84" i="1"/>
  <c r="K84" i="1"/>
  <c r="G84" i="1"/>
  <c r="F84" i="1"/>
  <c r="E84" i="1"/>
  <c r="D84" i="1"/>
  <c r="B84" i="1"/>
  <c r="A84" i="1"/>
  <c r="O83" i="1"/>
  <c r="N83" i="1"/>
  <c r="M83" i="1"/>
  <c r="L83" i="1"/>
  <c r="K83" i="1"/>
  <c r="G83" i="1"/>
  <c r="F83" i="1"/>
  <c r="E83" i="1"/>
  <c r="D83" i="1"/>
  <c r="B83" i="1"/>
  <c r="A83" i="1"/>
  <c r="O82" i="1"/>
  <c r="N82" i="1"/>
  <c r="M82" i="1"/>
  <c r="L82" i="1"/>
  <c r="K82" i="1"/>
  <c r="G82" i="1"/>
  <c r="F82" i="1"/>
  <c r="E82" i="1"/>
  <c r="D82" i="1"/>
  <c r="B82" i="1"/>
  <c r="A82" i="1"/>
  <c r="O81" i="1"/>
  <c r="N81" i="1"/>
  <c r="M81" i="1"/>
  <c r="L81" i="1"/>
  <c r="K81" i="1"/>
  <c r="G81" i="1"/>
  <c r="F81" i="1"/>
  <c r="E81" i="1"/>
  <c r="D81" i="1"/>
  <c r="B81" i="1"/>
  <c r="A81" i="1"/>
  <c r="O80" i="1"/>
  <c r="N80" i="1"/>
  <c r="M80" i="1"/>
  <c r="L80" i="1"/>
  <c r="K80" i="1"/>
  <c r="G80" i="1"/>
  <c r="F80" i="1"/>
  <c r="E80" i="1"/>
  <c r="D80" i="1"/>
  <c r="B80" i="1"/>
  <c r="A80" i="1"/>
  <c r="O79" i="1"/>
  <c r="N79" i="1"/>
  <c r="M79" i="1"/>
  <c r="L79" i="1"/>
  <c r="K79" i="1"/>
  <c r="G79" i="1"/>
  <c r="F79" i="1"/>
  <c r="E79" i="1"/>
  <c r="D79" i="1"/>
  <c r="B79" i="1"/>
  <c r="A79" i="1"/>
  <c r="O78" i="1"/>
  <c r="N78" i="1"/>
  <c r="M78" i="1"/>
  <c r="L78" i="1"/>
  <c r="K78" i="1"/>
  <c r="G78" i="1"/>
  <c r="F78" i="1"/>
  <c r="E78" i="1"/>
  <c r="D78" i="1"/>
  <c r="B78" i="1"/>
  <c r="A78" i="1"/>
  <c r="O77" i="1"/>
  <c r="N77" i="1"/>
  <c r="M77" i="1"/>
  <c r="L77" i="1"/>
  <c r="K77" i="1"/>
  <c r="G77" i="1"/>
  <c r="F77" i="1"/>
  <c r="E77" i="1"/>
  <c r="D77" i="1"/>
  <c r="B77" i="1"/>
  <c r="A77" i="1"/>
  <c r="O76" i="1"/>
  <c r="N76" i="1"/>
  <c r="M76" i="1"/>
  <c r="L76" i="1"/>
  <c r="K76" i="1"/>
  <c r="G76" i="1"/>
  <c r="F76" i="1"/>
  <c r="E76" i="1"/>
  <c r="D76" i="1"/>
  <c r="B76" i="1"/>
  <c r="A76" i="1"/>
  <c r="O75" i="1"/>
  <c r="N75" i="1"/>
  <c r="M75" i="1"/>
  <c r="L75" i="1"/>
  <c r="K75" i="1"/>
  <c r="G75" i="1"/>
  <c r="F75" i="1"/>
  <c r="E75" i="1"/>
  <c r="D75" i="1"/>
  <c r="B75" i="1"/>
  <c r="A75" i="1"/>
  <c r="O74" i="1"/>
  <c r="N74" i="1"/>
  <c r="M74" i="1"/>
  <c r="L74" i="1"/>
  <c r="K74" i="1"/>
  <c r="G74" i="1"/>
  <c r="F74" i="1"/>
  <c r="E74" i="1"/>
  <c r="D74" i="1"/>
  <c r="B74" i="1"/>
  <c r="A74" i="1"/>
  <c r="O73" i="1"/>
  <c r="N73" i="1"/>
  <c r="M73" i="1"/>
  <c r="L73" i="1"/>
  <c r="K73" i="1"/>
  <c r="G73" i="1"/>
  <c r="F73" i="1"/>
  <c r="E73" i="1"/>
  <c r="D73" i="1"/>
  <c r="B73" i="1"/>
  <c r="A73" i="1"/>
  <c r="O72" i="1"/>
  <c r="N72" i="1"/>
  <c r="M72" i="1"/>
  <c r="L72" i="1"/>
  <c r="K72" i="1"/>
  <c r="G72" i="1"/>
  <c r="F72" i="1"/>
  <c r="E72" i="1"/>
  <c r="D72" i="1"/>
  <c r="B72" i="1"/>
  <c r="A72" i="1"/>
  <c r="O71" i="1"/>
  <c r="N71" i="1"/>
  <c r="M71" i="1"/>
  <c r="L71" i="1"/>
  <c r="K71" i="1"/>
  <c r="G71" i="1"/>
  <c r="F71" i="1"/>
  <c r="E71" i="1"/>
  <c r="D71" i="1"/>
  <c r="B71" i="1"/>
  <c r="A71" i="1"/>
  <c r="O70" i="1"/>
  <c r="N70" i="1"/>
  <c r="M70" i="1"/>
  <c r="L70" i="1"/>
  <c r="K70" i="1"/>
  <c r="G70" i="1"/>
  <c r="F70" i="1"/>
  <c r="E70" i="1"/>
  <c r="D70" i="1"/>
  <c r="B70" i="1"/>
  <c r="A70" i="1"/>
  <c r="O69" i="1"/>
  <c r="N69" i="1"/>
  <c r="M69" i="1"/>
  <c r="L69" i="1"/>
  <c r="K69" i="1"/>
  <c r="G69" i="1"/>
  <c r="F69" i="1"/>
  <c r="E69" i="1"/>
  <c r="D69" i="1"/>
  <c r="B69" i="1"/>
  <c r="A69" i="1"/>
  <c r="O68" i="1"/>
  <c r="N68" i="1"/>
  <c r="M68" i="1"/>
  <c r="L68" i="1"/>
  <c r="K68" i="1"/>
  <c r="G68" i="1"/>
  <c r="F68" i="1"/>
  <c r="E68" i="1"/>
  <c r="D68" i="1"/>
  <c r="B68" i="1"/>
  <c r="A68" i="1"/>
  <c r="O67" i="1"/>
  <c r="N67" i="1"/>
  <c r="M67" i="1"/>
  <c r="L67" i="1"/>
  <c r="K67" i="1"/>
  <c r="G67" i="1"/>
  <c r="F67" i="1"/>
  <c r="E67" i="1"/>
  <c r="D67" i="1"/>
  <c r="B67" i="1"/>
  <c r="A67" i="1"/>
  <c r="O66" i="1"/>
  <c r="N66" i="1"/>
  <c r="M66" i="1"/>
  <c r="L66" i="1"/>
  <c r="K66" i="1"/>
  <c r="G66" i="1"/>
  <c r="F66" i="1"/>
  <c r="E66" i="1"/>
  <c r="D66" i="1"/>
  <c r="B66" i="1"/>
  <c r="A66" i="1"/>
  <c r="O65" i="1"/>
  <c r="N65" i="1"/>
  <c r="M65" i="1"/>
  <c r="L65" i="1"/>
  <c r="K65" i="1"/>
  <c r="G65" i="1"/>
  <c r="F65" i="1"/>
  <c r="E65" i="1"/>
  <c r="D65" i="1"/>
  <c r="B65" i="1"/>
  <c r="A65" i="1"/>
  <c r="O64" i="1"/>
  <c r="N64" i="1"/>
  <c r="M64" i="1"/>
  <c r="L64" i="1"/>
  <c r="K64" i="1"/>
  <c r="G64" i="1"/>
  <c r="F64" i="1"/>
  <c r="E64" i="1"/>
  <c r="D64" i="1"/>
  <c r="B64" i="1"/>
  <c r="A64" i="1"/>
  <c r="O63" i="1"/>
  <c r="N63" i="1"/>
  <c r="M63" i="1"/>
  <c r="L63" i="1"/>
  <c r="K63" i="1"/>
  <c r="G63" i="1"/>
  <c r="F63" i="1"/>
  <c r="E63" i="1"/>
  <c r="D63" i="1"/>
  <c r="B63" i="1"/>
  <c r="A63" i="1"/>
  <c r="O62" i="1"/>
  <c r="N62" i="1"/>
  <c r="M62" i="1"/>
  <c r="L62" i="1"/>
  <c r="K62" i="1"/>
  <c r="G62" i="1"/>
  <c r="F62" i="1"/>
  <c r="E62" i="1"/>
  <c r="D62" i="1"/>
  <c r="B62" i="1"/>
  <c r="A62" i="1"/>
  <c r="O61" i="1"/>
  <c r="N61" i="1"/>
  <c r="M61" i="1"/>
  <c r="L61" i="1"/>
  <c r="K61" i="1"/>
  <c r="G61" i="1"/>
  <c r="F61" i="1"/>
  <c r="E61" i="1"/>
  <c r="D61" i="1"/>
  <c r="B61" i="1"/>
  <c r="A61" i="1"/>
  <c r="O60" i="1"/>
  <c r="N60" i="1"/>
  <c r="M60" i="1"/>
  <c r="L60" i="1"/>
  <c r="K60" i="1"/>
  <c r="G60" i="1"/>
  <c r="F60" i="1"/>
  <c r="E60" i="1"/>
  <c r="D60" i="1"/>
  <c r="B60" i="1"/>
  <c r="A60" i="1"/>
  <c r="O59" i="1"/>
  <c r="N59" i="1"/>
  <c r="M59" i="1"/>
  <c r="L59" i="1"/>
  <c r="K59" i="1"/>
  <c r="G59" i="1"/>
  <c r="F59" i="1"/>
  <c r="E59" i="1"/>
  <c r="D59" i="1"/>
  <c r="B59" i="1"/>
  <c r="A59" i="1"/>
  <c r="O58" i="1"/>
  <c r="N58" i="1"/>
  <c r="M58" i="1"/>
  <c r="L58" i="1"/>
  <c r="K58" i="1"/>
  <c r="G58" i="1"/>
  <c r="F58" i="1"/>
  <c r="E58" i="1"/>
  <c r="D58" i="1"/>
  <c r="O57" i="1"/>
  <c r="N57" i="1"/>
  <c r="M57" i="1"/>
  <c r="L57" i="1"/>
  <c r="K57" i="1"/>
  <c r="G57" i="1"/>
  <c r="F57" i="1"/>
  <c r="E57" i="1"/>
  <c r="D57" i="1"/>
  <c r="B57" i="1"/>
  <c r="B58" i="1" s="1"/>
  <c r="A57" i="1"/>
  <c r="A58" i="1" s="1"/>
  <c r="O56" i="1"/>
  <c r="N56" i="1"/>
  <c r="M56" i="1"/>
  <c r="L56" i="1"/>
  <c r="K56" i="1"/>
  <c r="G56" i="1"/>
  <c r="F56" i="1"/>
  <c r="E56" i="1"/>
  <c r="D56" i="1"/>
  <c r="B56" i="1"/>
  <c r="A56" i="1"/>
  <c r="O55" i="1"/>
  <c r="N55" i="1"/>
  <c r="M55" i="1"/>
  <c r="L55" i="1"/>
  <c r="K55" i="1"/>
  <c r="G55" i="1"/>
  <c r="F55" i="1"/>
  <c r="E55" i="1"/>
  <c r="D55" i="1"/>
  <c r="B55" i="1"/>
  <c r="A55" i="1"/>
  <c r="O54" i="1"/>
  <c r="N54" i="1"/>
  <c r="M54" i="1"/>
  <c r="L54" i="1"/>
  <c r="K54" i="1"/>
  <c r="G54" i="1"/>
  <c r="F54" i="1"/>
  <c r="E54" i="1"/>
  <c r="D54" i="1"/>
  <c r="B54" i="1"/>
  <c r="A54" i="1"/>
  <c r="O53" i="1"/>
  <c r="N53" i="1"/>
  <c r="M53" i="1"/>
  <c r="L53" i="1"/>
  <c r="K53" i="1"/>
  <c r="G53" i="1"/>
  <c r="F53" i="1"/>
  <c r="E53" i="1"/>
  <c r="D53" i="1"/>
  <c r="B53" i="1"/>
  <c r="A53" i="1"/>
  <c r="O52" i="1"/>
  <c r="N52" i="1"/>
  <c r="M52" i="1"/>
  <c r="L52" i="1"/>
  <c r="K52" i="1"/>
  <c r="G52" i="1"/>
  <c r="F52" i="1"/>
  <c r="E52" i="1"/>
  <c r="D52" i="1"/>
  <c r="O51" i="1"/>
  <c r="N51" i="1"/>
  <c r="M51" i="1"/>
  <c r="L51" i="1"/>
  <c r="K51" i="1"/>
  <c r="G51" i="1"/>
  <c r="F51" i="1"/>
  <c r="E51" i="1"/>
  <c r="D51" i="1"/>
  <c r="B51" i="1"/>
  <c r="B52" i="1" s="1"/>
  <c r="A51" i="1"/>
  <c r="A52" i="1" s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O47" i="1"/>
  <c r="N47" i="1"/>
  <c r="M47" i="1"/>
  <c r="L47" i="1"/>
  <c r="K47" i="1"/>
  <c r="G47" i="1"/>
  <c r="F47" i="1"/>
  <c r="E47" i="1"/>
  <c r="D47" i="1"/>
  <c r="B47" i="1"/>
  <c r="A47" i="1"/>
  <c r="O46" i="1"/>
  <c r="N46" i="1"/>
  <c r="M46" i="1"/>
  <c r="L46" i="1"/>
  <c r="K46" i="1"/>
  <c r="G46" i="1"/>
  <c r="F46" i="1"/>
  <c r="E46" i="1"/>
  <c r="D46" i="1"/>
  <c r="B46" i="1"/>
  <c r="A46" i="1"/>
  <c r="O45" i="1"/>
  <c r="N45" i="1"/>
  <c r="M45" i="1"/>
  <c r="L45" i="1"/>
  <c r="K45" i="1"/>
  <c r="G45" i="1"/>
  <c r="F45" i="1"/>
  <c r="E45" i="1"/>
  <c r="D45" i="1"/>
  <c r="B45" i="1"/>
  <c r="A45" i="1"/>
  <c r="B39" i="1"/>
  <c r="A39" i="1"/>
  <c r="B38" i="1"/>
  <c r="A38" i="1"/>
  <c r="B36" i="1"/>
  <c r="A36" i="1"/>
  <c r="B35" i="1"/>
  <c r="A35" i="1"/>
  <c r="B34" i="1"/>
  <c r="A34" i="1"/>
  <c r="B33" i="1"/>
  <c r="A33" i="1"/>
  <c r="B32" i="1"/>
  <c r="A32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J2" i="12" l="1"/>
  <c r="F2" i="3"/>
  <c r="E2" i="5"/>
  <c r="D19" i="3" l="1"/>
  <c r="D20" i="3"/>
  <c r="E12" i="5" l="1"/>
  <c r="D12" i="5"/>
  <c r="C12" i="5"/>
  <c r="D47" i="2" l="1"/>
  <c r="H84" i="1"/>
  <c r="I84" i="1" s="1"/>
  <c r="D59" i="12"/>
  <c r="F59" i="12" s="1"/>
  <c r="D39" i="2"/>
  <c r="H76" i="1"/>
  <c r="I76" i="1" s="1"/>
  <c r="D51" i="12"/>
  <c r="F51" i="12" s="1"/>
  <c r="D31" i="2"/>
  <c r="H68" i="1"/>
  <c r="I68" i="1" s="1"/>
  <c r="D43" i="12"/>
  <c r="F43" i="12" s="1"/>
  <c r="H60" i="1"/>
  <c r="I60" i="1" s="1"/>
  <c r="D23" i="2"/>
  <c r="D35" i="12"/>
  <c r="F35" i="12" s="1"/>
  <c r="H52" i="1"/>
  <c r="I52" i="1" s="1"/>
  <c r="D15" i="2"/>
  <c r="D34" i="12"/>
  <c r="F34" i="12" s="1"/>
  <c r="D54" i="2"/>
  <c r="H91" i="1"/>
  <c r="I91" i="1" s="1"/>
  <c r="C60" i="5" s="1"/>
  <c r="E54" i="2" s="1"/>
  <c r="D66" i="12"/>
  <c r="D46" i="2"/>
  <c r="H83" i="1"/>
  <c r="I83" i="1" s="1"/>
  <c r="D58" i="12"/>
  <c r="F58" i="12" s="1"/>
  <c r="H75" i="1"/>
  <c r="I75" i="1" s="1"/>
  <c r="D38" i="2"/>
  <c r="D50" i="12"/>
  <c r="F50" i="12" s="1"/>
  <c r="D30" i="2"/>
  <c r="H67" i="1"/>
  <c r="I67" i="1" s="1"/>
  <c r="D42" i="12"/>
  <c r="F42" i="12" s="1"/>
  <c r="D22" i="2"/>
  <c r="D33" i="12"/>
  <c r="F33" i="12" s="1"/>
  <c r="H59" i="1"/>
  <c r="I59" i="1" s="1"/>
  <c r="D14" i="2"/>
  <c r="H51" i="1"/>
  <c r="I51" i="1" s="1"/>
  <c r="D26" i="12"/>
  <c r="F26" i="12" s="1"/>
  <c r="H61" i="1"/>
  <c r="I61" i="1" s="1"/>
  <c r="D36" i="12"/>
  <c r="F36" i="12" s="1"/>
  <c r="D24" i="2"/>
  <c r="H53" i="1"/>
  <c r="I53" i="1" s="1"/>
  <c r="D16" i="2"/>
  <c r="D27" i="12"/>
  <c r="F27" i="12" s="1"/>
  <c r="H90" i="1"/>
  <c r="I90" i="1" s="1"/>
  <c r="D53" i="2"/>
  <c r="D65" i="12"/>
  <c r="H82" i="1"/>
  <c r="I82" i="1" s="1"/>
  <c r="D45" i="2"/>
  <c r="D57" i="12"/>
  <c r="F57" i="12" s="1"/>
  <c r="H74" i="1"/>
  <c r="I74" i="1" s="1"/>
  <c r="D37" i="2"/>
  <c r="D49" i="12"/>
  <c r="F49" i="12" s="1"/>
  <c r="H66" i="1"/>
  <c r="I66" i="1" s="1"/>
  <c r="D29" i="2"/>
  <c r="D41" i="12"/>
  <c r="F41" i="12" s="1"/>
  <c r="D32" i="12"/>
  <c r="F32" i="12" s="1"/>
  <c r="H58" i="1"/>
  <c r="D21" i="2"/>
  <c r="H50" i="1"/>
  <c r="I50" i="1" s="1"/>
  <c r="D13" i="2"/>
  <c r="D25" i="12"/>
  <c r="F25" i="12" s="1"/>
  <c r="H77" i="1"/>
  <c r="I77" i="1" s="1"/>
  <c r="D40" i="2"/>
  <c r="D52" i="12"/>
  <c r="F52" i="12" s="1"/>
  <c r="H69" i="1"/>
  <c r="I69" i="1" s="1"/>
  <c r="D44" i="12"/>
  <c r="F44" i="12" s="1"/>
  <c r="D32" i="2"/>
  <c r="D64" i="12"/>
  <c r="F64" i="12" s="1"/>
  <c r="H89" i="1"/>
  <c r="I89" i="1" s="1"/>
  <c r="D52" i="2"/>
  <c r="D56" i="12"/>
  <c r="F56" i="12" s="1"/>
  <c r="H81" i="1"/>
  <c r="I81" i="1" s="1"/>
  <c r="D44" i="2"/>
  <c r="D48" i="12"/>
  <c r="F48" i="12" s="1"/>
  <c r="H73" i="1"/>
  <c r="I73" i="1" s="1"/>
  <c r="D36" i="2"/>
  <c r="D40" i="12"/>
  <c r="F40" i="12" s="1"/>
  <c r="H65" i="1"/>
  <c r="I65" i="1" s="1"/>
  <c r="D28" i="2"/>
  <c r="D31" i="12"/>
  <c r="F31" i="12" s="1"/>
  <c r="H57" i="1"/>
  <c r="I57" i="1" s="1"/>
  <c r="D20" i="2"/>
  <c r="D24" i="12"/>
  <c r="F24" i="12" s="1"/>
  <c r="H49" i="1"/>
  <c r="I49" i="1" s="1"/>
  <c r="D12" i="2"/>
  <c r="D48" i="2"/>
  <c r="H85" i="1"/>
  <c r="I85" i="1" s="1"/>
  <c r="D60" i="12"/>
  <c r="F60" i="12" s="1"/>
  <c r="H45" i="1"/>
  <c r="D8" i="2"/>
  <c r="D20" i="12"/>
  <c r="F20" i="12" s="1"/>
  <c r="D63" i="12"/>
  <c r="F63" i="12" s="1"/>
  <c r="H88" i="1"/>
  <c r="I88" i="1" s="1"/>
  <c r="D51" i="2"/>
  <c r="D55" i="12"/>
  <c r="F55" i="12" s="1"/>
  <c r="H80" i="1"/>
  <c r="I80" i="1" s="1"/>
  <c r="D43" i="2"/>
  <c r="D47" i="12"/>
  <c r="F47" i="12" s="1"/>
  <c r="H72" i="1"/>
  <c r="I72" i="1" s="1"/>
  <c r="D35" i="2"/>
  <c r="D39" i="12"/>
  <c r="F39" i="12" s="1"/>
  <c r="H64" i="1"/>
  <c r="I64" i="1" s="1"/>
  <c r="D27" i="2"/>
  <c r="D30" i="12"/>
  <c r="F30" i="12" s="1"/>
  <c r="H56" i="1"/>
  <c r="I56" i="1" s="1"/>
  <c r="D19" i="2"/>
  <c r="D23" i="12"/>
  <c r="F23" i="12" s="1"/>
  <c r="D11" i="2"/>
  <c r="H48" i="1"/>
  <c r="I48" i="1" s="1"/>
  <c r="D46" i="12"/>
  <c r="F46" i="12" s="1"/>
  <c r="H71" i="1"/>
  <c r="I71" i="1" s="1"/>
  <c r="D34" i="2"/>
  <c r="D38" i="12"/>
  <c r="F38" i="12" s="1"/>
  <c r="H63" i="1"/>
  <c r="I63" i="1" s="1"/>
  <c r="D26" i="2"/>
  <c r="H55" i="1"/>
  <c r="I55" i="1" s="1"/>
  <c r="D29" i="12"/>
  <c r="F29" i="12" s="1"/>
  <c r="D18" i="2"/>
  <c r="D22" i="12"/>
  <c r="F22" i="12" s="1"/>
  <c r="H47" i="1"/>
  <c r="I47" i="1" s="1"/>
  <c r="D10" i="2"/>
  <c r="D62" i="12"/>
  <c r="F62" i="12" s="1"/>
  <c r="H87" i="1"/>
  <c r="I87" i="1" s="1"/>
  <c r="D50" i="2"/>
  <c r="D54" i="12"/>
  <c r="F54" i="12" s="1"/>
  <c r="H79" i="1"/>
  <c r="I79" i="1" s="1"/>
  <c r="D42" i="2"/>
  <c r="D61" i="12"/>
  <c r="F61" i="12" s="1"/>
  <c r="H86" i="1"/>
  <c r="I86" i="1" s="1"/>
  <c r="D49" i="2"/>
  <c r="D53" i="12"/>
  <c r="F53" i="12" s="1"/>
  <c r="H78" i="1"/>
  <c r="I78" i="1" s="1"/>
  <c r="D41" i="2"/>
  <c r="D33" i="2"/>
  <c r="D45" i="12"/>
  <c r="F45" i="12" s="1"/>
  <c r="H70" i="1"/>
  <c r="I70" i="1" s="1"/>
  <c r="D37" i="12"/>
  <c r="F37" i="12" s="1"/>
  <c r="D25" i="2"/>
  <c r="H62" i="1"/>
  <c r="I62" i="1" s="1"/>
  <c r="D28" i="12"/>
  <c r="F28" i="12" s="1"/>
  <c r="D17" i="2"/>
  <c r="H54" i="1"/>
  <c r="I54" i="1" s="1"/>
  <c r="D21" i="12"/>
  <c r="F21" i="12" s="1"/>
  <c r="H46" i="1"/>
  <c r="I46" i="1" s="1"/>
  <c r="D9" i="2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H93" i="1" l="1"/>
  <c r="A11" i="12"/>
  <c r="J1" i="12" l="1"/>
  <c r="A12" i="12"/>
  <c r="A5" i="12"/>
  <c r="A8" i="12"/>
  <c r="E1" i="2"/>
  <c r="A6" i="12"/>
  <c r="G1" i="2"/>
  <c r="A7" i="12"/>
  <c r="C3" i="2"/>
  <c r="A7" i="3"/>
  <c r="A4" i="5"/>
  <c r="I3" i="2"/>
  <c r="A5" i="3" l="1"/>
  <c r="A23" i="1"/>
  <c r="B15" i="3" s="1"/>
  <c r="F24" i="3"/>
  <c r="E1" i="5"/>
  <c r="A5" i="5"/>
  <c r="A10" i="5"/>
  <c r="A10" i="3"/>
  <c r="A7" i="5"/>
  <c r="B3" i="2"/>
  <c r="A4" i="3"/>
  <c r="F1" i="3"/>
  <c r="H3" i="2" s="1"/>
  <c r="A6" i="3" l="1"/>
  <c r="A6" i="5"/>
  <c r="A9" i="5" l="1"/>
  <c r="A9" i="3"/>
  <c r="O93" i="1" l="1"/>
  <c r="M93" i="1"/>
  <c r="F93" i="1"/>
  <c r="K93" i="1"/>
  <c r="G93" i="1"/>
  <c r="L93" i="1"/>
  <c r="N93" i="1"/>
  <c r="D68" i="12" l="1"/>
  <c r="E68" i="12" l="1"/>
  <c r="G68" i="12" l="1"/>
  <c r="F68" i="12"/>
  <c r="D21" i="3" s="1"/>
  <c r="D55" i="2" l="1"/>
  <c r="D3" i="2" l="1"/>
  <c r="D58" i="2"/>
  <c r="A3" i="2" l="1"/>
  <c r="C26" i="5" l="1"/>
  <c r="E20" i="2" l="1"/>
  <c r="C59" i="5"/>
  <c r="C50" i="5"/>
  <c r="C24" i="5"/>
  <c r="C53" i="5"/>
  <c r="C41" i="5"/>
  <c r="C56" i="5"/>
  <c r="C31" i="5"/>
  <c r="C23" i="5"/>
  <c r="C15" i="5"/>
  <c r="C21" i="5"/>
  <c r="C17" i="5"/>
  <c r="C30" i="5"/>
  <c r="C48" i="5"/>
  <c r="C37" i="5"/>
  <c r="C43" i="5"/>
  <c r="C16" i="5"/>
  <c r="C28" i="5"/>
  <c r="C18" i="5"/>
  <c r="C39" i="5"/>
  <c r="C27" i="5"/>
  <c r="C42" i="5"/>
  <c r="C45" i="5"/>
  <c r="C20" i="5"/>
  <c r="C33" i="5"/>
  <c r="C52" i="5"/>
  <c r="C25" i="5"/>
  <c r="C51" i="5"/>
  <c r="C47" i="5"/>
  <c r="C29" i="5"/>
  <c r="C19" i="5"/>
  <c r="C44" i="5"/>
  <c r="C46" i="5"/>
  <c r="C22" i="5"/>
  <c r="C55" i="5"/>
  <c r="C54" i="5"/>
  <c r="C34" i="5"/>
  <c r="C32" i="5"/>
  <c r="C57" i="5"/>
  <c r="C38" i="5"/>
  <c r="C35" i="5"/>
  <c r="C49" i="5"/>
  <c r="C58" i="5"/>
  <c r="C36" i="5"/>
  <c r="C40" i="5"/>
  <c r="E46" i="2" l="1"/>
  <c r="E31" i="2"/>
  <c r="E13" i="2"/>
  <c r="E38" i="2"/>
  <c r="E41" i="2"/>
  <c r="E11" i="2"/>
  <c r="E49" i="2"/>
  <c r="E52" i="2"/>
  <c r="E14" i="2"/>
  <c r="E27" i="2"/>
  <c r="E21" i="2"/>
  <c r="E36" i="2"/>
  <c r="E23" i="2"/>
  <c r="E34" i="2"/>
  <c r="E17" i="2"/>
  <c r="E50" i="2"/>
  <c r="E22" i="2"/>
  <c r="E53" i="2"/>
  <c r="E15" i="2"/>
  <c r="E24" i="2"/>
  <c r="E18" i="2"/>
  <c r="E29" i="2"/>
  <c r="E47" i="2"/>
  <c r="E35" i="2"/>
  <c r="E48" i="2"/>
  <c r="E30" i="2"/>
  <c r="I45" i="1"/>
  <c r="I93" i="1" s="1"/>
  <c r="E45" i="2"/>
  <c r="E33" i="2"/>
  <c r="E16" i="2"/>
  <c r="E37" i="2"/>
  <c r="E40" i="2"/>
  <c r="E26" i="2"/>
  <c r="E28" i="2"/>
  <c r="E25" i="2"/>
  <c r="E51" i="2"/>
  <c r="E39" i="2"/>
  <c r="E32" i="2"/>
  <c r="E9" i="2"/>
  <c r="E42" i="2"/>
  <c r="E44" i="2"/>
  <c r="E19" i="2"/>
  <c r="E12" i="2"/>
  <c r="E10" i="2"/>
  <c r="E43" i="2"/>
  <c r="C15" i="3" l="1"/>
  <c r="E3" i="2" s="1"/>
  <c r="C14" i="5"/>
  <c r="E8" i="2" l="1"/>
  <c r="E55" i="2" s="1"/>
  <c r="E58" i="2" s="1"/>
  <c r="C62" i="5"/>
  <c r="H64" i="12" l="1"/>
  <c r="I64" i="12" s="1"/>
  <c r="E58" i="5" s="1"/>
  <c r="H47" i="12"/>
  <c r="I47" i="12" s="1"/>
  <c r="E41" i="5" s="1"/>
  <c r="H61" i="12"/>
  <c r="I61" i="12" s="1"/>
  <c r="E55" i="5" s="1"/>
  <c r="H44" i="12"/>
  <c r="I44" i="12" s="1"/>
  <c r="E38" i="5" s="1"/>
  <c r="H26" i="12"/>
  <c r="I26" i="12" s="1"/>
  <c r="E20" i="5" s="1"/>
  <c r="H59" i="12"/>
  <c r="I59" i="12" s="1"/>
  <c r="E53" i="5" s="1"/>
  <c r="H56" i="12"/>
  <c r="I56" i="12" s="1"/>
  <c r="E50" i="5" s="1"/>
  <c r="H39" i="12"/>
  <c r="I39" i="12" s="1"/>
  <c r="E33" i="5" s="1"/>
  <c r="H53" i="12"/>
  <c r="I53" i="12" s="1"/>
  <c r="E47" i="5" s="1"/>
  <c r="H36" i="12"/>
  <c r="I36" i="12" s="1"/>
  <c r="E30" i="5" s="1"/>
  <c r="H65" i="12"/>
  <c r="I65" i="12" s="1"/>
  <c r="E59" i="5" s="1"/>
  <c r="H51" i="12"/>
  <c r="I51" i="12" s="1"/>
  <c r="E45" i="5" s="1"/>
  <c r="H23" i="12"/>
  <c r="I23" i="12" s="1"/>
  <c r="E17" i="5" s="1"/>
  <c r="H66" i="12"/>
  <c r="I66" i="12" s="1"/>
  <c r="E60" i="5" s="1"/>
  <c r="H58" i="12"/>
  <c r="I58" i="12" s="1"/>
  <c r="E52" i="5" s="1"/>
  <c r="H46" i="12"/>
  <c r="I46" i="12" s="1"/>
  <c r="E40" i="5" s="1"/>
  <c r="H25" i="12"/>
  <c r="I25" i="12" s="1"/>
  <c r="E19" i="5" s="1"/>
  <c r="H34" i="12"/>
  <c r="I34" i="12" s="1"/>
  <c r="E21" i="5" s="1"/>
  <c r="H48" i="12"/>
  <c r="I48" i="12" s="1"/>
  <c r="E42" i="5" s="1"/>
  <c r="H31" i="12"/>
  <c r="I31" i="12" s="1"/>
  <c r="E26" i="5" s="1"/>
  <c r="H45" i="12"/>
  <c r="I45" i="12" s="1"/>
  <c r="E39" i="5" s="1"/>
  <c r="H28" i="12"/>
  <c r="I28" i="12" s="1"/>
  <c r="E23" i="5" s="1"/>
  <c r="H57" i="12"/>
  <c r="I57" i="12" s="1"/>
  <c r="E51" i="5" s="1"/>
  <c r="H43" i="12"/>
  <c r="I43" i="12" s="1"/>
  <c r="E37" i="5" s="1"/>
  <c r="H37" i="12"/>
  <c r="I37" i="12" s="1"/>
  <c r="E31" i="5" s="1"/>
  <c r="H49" i="12"/>
  <c r="I49" i="12" s="1"/>
  <c r="E43" i="5" s="1"/>
  <c r="H41" i="12"/>
  <c r="I41" i="12" s="1"/>
  <c r="E35" i="5" s="1"/>
  <c r="H42" i="12"/>
  <c r="I42" i="12" s="1"/>
  <c r="E36" i="5" s="1"/>
  <c r="H30" i="12"/>
  <c r="I30" i="12" s="1"/>
  <c r="E25" i="5" s="1"/>
  <c r="H40" i="12"/>
  <c r="I40" i="12" s="1"/>
  <c r="E34" i="5" s="1"/>
  <c r="H35" i="12"/>
  <c r="I35" i="12" s="1"/>
  <c r="E29" i="5" s="1"/>
  <c r="H20" i="12"/>
  <c r="H32" i="12"/>
  <c r="I32" i="12" s="1"/>
  <c r="E27" i="5" s="1"/>
  <c r="H62" i="12"/>
  <c r="I62" i="12" s="1"/>
  <c r="E56" i="5" s="1"/>
  <c r="H29" i="12"/>
  <c r="I29" i="12" s="1"/>
  <c r="E24" i="5" s="1"/>
  <c r="H27" i="12"/>
  <c r="I27" i="12" s="1"/>
  <c r="E22" i="5" s="1"/>
  <c r="H22" i="12"/>
  <c r="I22" i="12" s="1"/>
  <c r="E16" i="5" s="1"/>
  <c r="H24" i="12"/>
  <c r="I24" i="12" s="1"/>
  <c r="E18" i="5" s="1"/>
  <c r="H54" i="12"/>
  <c r="I54" i="12" s="1"/>
  <c r="E48" i="5" s="1"/>
  <c r="H21" i="12"/>
  <c r="I21" i="12" s="1"/>
  <c r="E15" i="5" s="1"/>
  <c r="H50" i="12"/>
  <c r="I50" i="12" s="1"/>
  <c r="E44" i="5" s="1"/>
  <c r="H33" i="12"/>
  <c r="I33" i="12" s="1"/>
  <c r="E28" i="5" s="1"/>
  <c r="H38" i="12"/>
  <c r="I38" i="12" s="1"/>
  <c r="E32" i="5" s="1"/>
  <c r="H63" i="12"/>
  <c r="I63" i="12" s="1"/>
  <c r="E57" i="5" s="1"/>
  <c r="H60" i="12"/>
  <c r="I60" i="12" s="1"/>
  <c r="E54" i="5" s="1"/>
  <c r="H52" i="12"/>
  <c r="I52" i="12" s="1"/>
  <c r="E46" i="5" s="1"/>
  <c r="H55" i="12"/>
  <c r="I55" i="12" s="1"/>
  <c r="E49" i="5" s="1"/>
  <c r="G22" i="2" l="1"/>
  <c r="D28" i="5"/>
  <c r="F22" i="2" s="1"/>
  <c r="G21" i="2"/>
  <c r="D27" i="5"/>
  <c r="F21" i="2" s="1"/>
  <c r="G9" i="2"/>
  <c r="D15" i="5"/>
  <c r="F9" i="2" s="1"/>
  <c r="I20" i="12"/>
  <c r="H68" i="12"/>
  <c r="G31" i="2"/>
  <c r="D37" i="5"/>
  <c r="F31" i="2" s="1"/>
  <c r="G34" i="2"/>
  <c r="D40" i="5"/>
  <c r="F34" i="2" s="1"/>
  <c r="G27" i="2"/>
  <c r="D33" i="5"/>
  <c r="F27" i="2" s="1"/>
  <c r="G25" i="2"/>
  <c r="D31" i="5"/>
  <c r="F25" i="2" s="1"/>
  <c r="G43" i="2"/>
  <c r="D49" i="5"/>
  <c r="F43" i="2" s="1"/>
  <c r="G42" i="2"/>
  <c r="D48" i="5"/>
  <c r="F42" i="2" s="1"/>
  <c r="G23" i="2"/>
  <c r="D29" i="5"/>
  <c r="F23" i="2" s="1"/>
  <c r="G45" i="2"/>
  <c r="D51" i="5"/>
  <c r="F45" i="2" s="1"/>
  <c r="G46" i="2"/>
  <c r="D52" i="5"/>
  <c r="F46" i="2" s="1"/>
  <c r="G44" i="2"/>
  <c r="D50" i="5"/>
  <c r="F44" i="2" s="1"/>
  <c r="G26" i="2"/>
  <c r="D32" i="5"/>
  <c r="F26" i="2" s="1"/>
  <c r="G38" i="2"/>
  <c r="D44" i="5"/>
  <c r="F38" i="2" s="1"/>
  <c r="G12" i="2"/>
  <c r="D18" i="5"/>
  <c r="F12" i="2" s="1"/>
  <c r="G28" i="2"/>
  <c r="D34" i="5"/>
  <c r="F28" i="2" s="1"/>
  <c r="G17" i="2"/>
  <c r="D23" i="5"/>
  <c r="F17" i="2" s="1"/>
  <c r="G54" i="2"/>
  <c r="D60" i="5"/>
  <c r="F54" i="2" s="1"/>
  <c r="G47" i="2"/>
  <c r="D53" i="5"/>
  <c r="F47" i="2" s="1"/>
  <c r="G40" i="2"/>
  <c r="D46" i="5"/>
  <c r="F40" i="2" s="1"/>
  <c r="G48" i="2"/>
  <c r="D54" i="5"/>
  <c r="F48" i="2" s="1"/>
  <c r="G10" i="2"/>
  <c r="D16" i="5"/>
  <c r="F10" i="2" s="1"/>
  <c r="G19" i="2"/>
  <c r="D25" i="5"/>
  <c r="F19" i="2" s="1"/>
  <c r="G33" i="2"/>
  <c r="D39" i="5"/>
  <c r="F33" i="2" s="1"/>
  <c r="G11" i="2"/>
  <c r="D17" i="5"/>
  <c r="F11" i="2" s="1"/>
  <c r="G14" i="2"/>
  <c r="D20" i="5"/>
  <c r="F14" i="2" s="1"/>
  <c r="G51" i="2"/>
  <c r="D57" i="5"/>
  <c r="F51" i="2" s="1"/>
  <c r="G16" i="2"/>
  <c r="D22" i="5"/>
  <c r="F16" i="2" s="1"/>
  <c r="G30" i="2"/>
  <c r="D36" i="5"/>
  <c r="F30" i="2" s="1"/>
  <c r="G20" i="2"/>
  <c r="D26" i="5"/>
  <c r="F20" i="2" s="1"/>
  <c r="G39" i="2"/>
  <c r="D45" i="5"/>
  <c r="F39" i="2" s="1"/>
  <c r="G32" i="2"/>
  <c r="D38" i="5"/>
  <c r="F32" i="2" s="1"/>
  <c r="G18" i="2"/>
  <c r="D24" i="5"/>
  <c r="F18" i="2" s="1"/>
  <c r="G29" i="2"/>
  <c r="D35" i="5"/>
  <c r="F29" i="2" s="1"/>
  <c r="G36" i="2"/>
  <c r="D42" i="5"/>
  <c r="F36" i="2" s="1"/>
  <c r="G53" i="2"/>
  <c r="D59" i="5"/>
  <c r="F53" i="2" s="1"/>
  <c r="G49" i="2"/>
  <c r="D55" i="5"/>
  <c r="F49" i="2" s="1"/>
  <c r="G50" i="2"/>
  <c r="D56" i="5"/>
  <c r="F50" i="2" s="1"/>
  <c r="G37" i="2"/>
  <c r="D43" i="5"/>
  <c r="F37" i="2" s="1"/>
  <c r="G15" i="2"/>
  <c r="D21" i="5"/>
  <c r="F15" i="2" s="1"/>
  <c r="G24" i="2"/>
  <c r="D30" i="5"/>
  <c r="F24" i="2" s="1"/>
  <c r="G35" i="2"/>
  <c r="D41" i="5"/>
  <c r="F35" i="2" s="1"/>
  <c r="G13" i="2"/>
  <c r="D19" i="5"/>
  <c r="F13" i="2" s="1"/>
  <c r="G41" i="2"/>
  <c r="D47" i="5"/>
  <c r="F41" i="2" s="1"/>
  <c r="G52" i="2"/>
  <c r="D58" i="5"/>
  <c r="F52" i="2" s="1"/>
  <c r="D22" i="3" l="1"/>
  <c r="D23" i="3" s="1"/>
  <c r="E14" i="5"/>
  <c r="I68" i="12"/>
  <c r="E15" i="3" s="1"/>
  <c r="G3" i="2" l="1"/>
  <c r="D15" i="3"/>
  <c r="E62" i="5"/>
  <c r="G8" i="2"/>
  <c r="D14" i="5"/>
  <c r="G55" i="2" l="1"/>
  <c r="G58" i="2" s="1"/>
  <c r="D25" i="3"/>
  <c r="F3" i="2"/>
  <c r="F8" i="2"/>
  <c r="D62" i="5"/>
  <c r="F55" i="2" l="1"/>
  <c r="F58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<sst xmlns="http://schemas.openxmlformats.org/spreadsheetml/2006/main" count="246" uniqueCount="99">
  <si>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</si>
  <si>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</si>
  <si>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</si>
  <si>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</si>
  <si>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</si>
  <si>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</si>
  <si>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</si>
  <si>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Mar 25 - Aug 25 Forecast</t>
  </si>
  <si>
    <t>Base Year</t>
  </si>
  <si>
    <t>2021 Act</t>
  </si>
  <si>
    <t>2022 Act</t>
  </si>
  <si>
    <t>2023 Act</t>
  </si>
  <si>
    <t>2024 Act</t>
  </si>
  <si>
    <t>Shipper's Edge Freight w/o Inventory</t>
  </si>
  <si>
    <t>Line Number</t>
  </si>
  <si>
    <t>Description</t>
  </si>
  <si>
    <t>Supporting Exhibit Reference</t>
  </si>
  <si>
    <t>Adjustment for Forecast at Present Rates</t>
  </si>
  <si>
    <t>WP Reference</t>
  </si>
  <si>
    <t>WP Location</t>
  </si>
  <si>
    <t>Adjustment by Account</t>
  </si>
  <si>
    <t>Workpaper #:</t>
  </si>
  <si>
    <t>Excel Reference:</t>
  </si>
  <si>
    <t>Account No.</t>
  </si>
  <si>
    <t>Account Name</t>
  </si>
  <si>
    <t>Line No.</t>
  </si>
  <si>
    <t>Base Year (12 Months Ending August 31, 2025)</t>
  </si>
  <si>
    <t>Forecast Year (12 Months Ending December 31, 2026)</t>
  </si>
  <si>
    <t>Reference</t>
  </si>
  <si>
    <t>Adjustments Detail:</t>
  </si>
  <si>
    <t>Total Adjustments:</t>
  </si>
  <si>
    <t>Kentucky American Water Company</t>
  </si>
  <si>
    <t>No.</t>
  </si>
  <si>
    <t>M &amp; S  (O&amp;M) - Natural Account</t>
  </si>
  <si>
    <t>M &amp; S Oper - Source of Supply</t>
  </si>
  <si>
    <t>M &amp; S Oper - Pumping</t>
  </si>
  <si>
    <t>M &amp; S Oper - Water Treatment</t>
  </si>
  <si>
    <t>M &amp; S Oper - Transmission &amp; Distribution</t>
  </si>
  <si>
    <t>M &amp; S Oper - Customer Accounting</t>
  </si>
  <si>
    <t>M &amp; S Oper - Admin &amp; General</t>
  </si>
  <si>
    <t>Misc Exp (O&amp;M) - Natural Acct</t>
  </si>
  <si>
    <t>Misc Oper - Source of Supply</t>
  </si>
  <si>
    <t>Misc Oper - Pumping</t>
  </si>
  <si>
    <t>Misc Oper - Water Treatment</t>
  </si>
  <si>
    <t>Misc Oper - Transmission &amp; Distribution</t>
  </si>
  <si>
    <t>Misc Oper - Admin &amp; General</t>
  </si>
  <si>
    <t>Business Development</t>
  </si>
  <si>
    <t>Charitable Contribution Deductible</t>
  </si>
  <si>
    <t>Charitable Contribution Nondeductible</t>
  </si>
  <si>
    <t>Charitable Donations - Health/Education/Environmnt</t>
  </si>
  <si>
    <t>Charitable Donations - Community</t>
  </si>
  <si>
    <t>Community Partnerships</t>
  </si>
  <si>
    <t>Customer Education</t>
  </si>
  <si>
    <t>Customer Education Communication - Reg</t>
  </si>
  <si>
    <t>Customer Education Communication - Issues</t>
  </si>
  <si>
    <t>Customer Education Communication - Conservation</t>
  </si>
  <si>
    <t>Customer Education Communication - Printed</t>
  </si>
  <si>
    <t>Customer Education - Press Releases</t>
  </si>
  <si>
    <t>Customer Education - Video &amp; Photo</t>
  </si>
  <si>
    <t>Community Relations - Events</t>
  </si>
  <si>
    <t>Community Relations - Specialty</t>
  </si>
  <si>
    <t>Community Relations</t>
  </si>
  <si>
    <t>Co Dues/Membership Deductible</t>
  </si>
  <si>
    <t>Co Dues/Membership Nondeductible</t>
  </si>
  <si>
    <t>Condemnation Costs</t>
  </si>
  <si>
    <t>Directors Fees</t>
  </si>
  <si>
    <t>Amort Bus Services Proj Exp</t>
  </si>
  <si>
    <t>Hiring Costs</t>
  </si>
  <si>
    <t>Injuries and Damages</t>
  </si>
  <si>
    <t>Inventory Physical Write-off Scrap</t>
  </si>
  <si>
    <t>Lab Supplies</t>
  </si>
  <si>
    <t>Lobbying Expenses</t>
  </si>
  <si>
    <t>Low Income Pay Program</t>
  </si>
  <si>
    <t>Penalties Nondeductible</t>
  </si>
  <si>
    <t>Research &amp; Development</t>
  </si>
  <si>
    <t>Trustee Fees</t>
  </si>
  <si>
    <t>Discounts Available</t>
  </si>
  <si>
    <t>PO Small Price Differences - within tolerance</t>
  </si>
  <si>
    <t>Sub-total</t>
  </si>
  <si>
    <t>Sep 25 - Feb 26 Actual</t>
  </si>
  <si>
    <t>Mar 26 - Aug 26 Actual</t>
  </si>
  <si>
    <t>Mar 26 - Aug 26 Forecast</t>
  </si>
  <si>
    <t>2025 Act</t>
  </si>
  <si>
    <t>Misc Oper - Transmission &amp; Distribution Meters</t>
  </si>
  <si>
    <t>One-Time / Non-recurring Adjusments</t>
  </si>
  <si>
    <t>Price / Contract Increases</t>
  </si>
  <si>
    <t>Forecast Year</t>
  </si>
  <si>
    <t>Notes</t>
  </si>
  <si>
    <t>Normalized 3 year trend factor adjustment</t>
  </si>
  <si>
    <t>Removing one time NSI Software write-off from forecast year</t>
  </si>
  <si>
    <t>Removing charitable donations from forecast year</t>
  </si>
  <si>
    <t>Zero out charitable contributions</t>
  </si>
  <si>
    <t>One time NSI software write-off in 2025</t>
  </si>
  <si>
    <t>KY normalized 3 yr trend factor adjustment</t>
  </si>
  <si>
    <t>3 yr normalized YoY expense trending (used in budget)</t>
  </si>
  <si>
    <t>Acquisition Adjustment</t>
  </si>
  <si>
    <t>3 Year Trend Factor Adjustment</t>
  </si>
  <si>
    <t>Adjustment to 2025 Actuals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</si>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</sst>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&quot;$&quot;#,##0.0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0" xfId="1" applyNumberFormat="1" applyFont="1" applyBorder="1"/>
    <xf numFmtId="179" fontId="0" fillId="0" borderId="0" xfId="0" applyNumberFormat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46" fillId="0" borderId="0" xfId="0" applyFont="1" applyAlignment="1">
      <alignment horizontal="center"/>
    </xf>
    <xf numFmtId="7" fontId="0" fillId="0" borderId="0" xfId="0" applyNumberFormat="1"/>
    <xf numFmtId="5" fontId="0" fillId="0" borderId="0" xfId="1" applyNumberFormat="1" applyFont="1" applyFill="1" applyAlignment="1"/>
    <xf numFmtId="37" fontId="46" fillId="0" borderId="0" xfId="0" applyNumberFormat="1" applyFont="1"/>
    <xf numFmtId="43" fontId="0" fillId="0" borderId="0" xfId="2" applyFont="1" applyFill="1"/>
    <xf numFmtId="10" fontId="0" fillId="0" borderId="0" xfId="1899" applyNumberFormat="1" applyFont="1" applyFill="1"/>
    <xf numFmtId="0" fontId="48" fillId="0" borderId="1" xfId="1593" applyFont="1" applyBorder="1" applyAlignment="1">
      <alignment horizontal="center" wrapText="1"/>
    </xf>
    <xf numFmtId="5" fontId="49" fillId="0" borderId="15" xfId="2" applyNumberFormat="1" applyFont="1" applyFill="1" applyBorder="1"/>
    <xf numFmtId="37" fontId="0" fillId="0" borderId="0" xfId="2" applyNumberFormat="1" applyFont="1" applyFill="1"/>
    <xf numFmtId="0" fontId="1" fillId="0" borderId="0" xfId="0" applyFont="1"/>
    <xf numFmtId="9" fontId="0" fillId="0" borderId="0" xfId="1899" applyFont="1" applyFill="1"/>
    <xf numFmtId="5" fontId="0" fillId="0" borderId="0" xfId="2" applyNumberFormat="1" applyFont="1" applyBorder="1"/>
    <xf numFmtId="37" fontId="49" fillId="0" borderId="0" xfId="2" applyNumberFormat="1" applyFont="1" applyFill="1" applyBorder="1"/>
    <xf numFmtId="37" fontId="49" fillId="0" borderId="0" xfId="0" applyNumberFormat="1" applyFont="1"/>
    <xf numFmtId="5" fontId="0" fillId="0" borderId="0" xfId="1" applyNumberFormat="1" applyFont="1" applyBorder="1"/>
    <xf numFmtId="5" fontId="0" fillId="0" borderId="15" xfId="0" applyNumberFormat="1" applyBorder="1"/>
    <xf numFmtId="0" fontId="49" fillId="0" borderId="0" xfId="0" applyFont="1" applyAlignment="1">
      <alignment horizontal="left" wrapText="1" indent="3"/>
    </xf>
    <xf numFmtId="181" fontId="0" fillId="0" borderId="0" xfId="0" applyNumberFormat="1"/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43" fontId="49" fillId="0" borderId="0" xfId="2" applyFont="1" applyFill="1"/>
    <xf numFmtId="0" fontId="46" fillId="0" borderId="0" xfId="0" applyFont="1" applyAlignment="1">
      <alignment horizontal="center" wrapText="1"/>
    </xf>
    <xf numFmtId="0" fontId="46" fillId="0" borderId="0" xfId="0" quotePrefix="1" applyFont="1" applyAlignment="1">
      <alignment horizontal="center" wrapText="1"/>
    </xf>
    <xf numFmtId="5" fontId="0" fillId="0" borderId="15" xfId="1" applyNumberFormat="1" applyFont="1" applyFill="1" applyBorder="1"/>
    <xf numFmtId="3" fontId="46" fillId="0" borderId="1" xfId="0" applyNumberFormat="1" applyFont="1" applyBorder="1" applyAlignment="1">
      <alignment horizontal="center" wrapText="1"/>
    </xf>
    <xf numFmtId="5" fontId="0" fillId="0" borderId="0" xfId="2" applyNumberFormat="1" applyFon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37" fontId="0" fillId="0" borderId="0" xfId="2" applyNumberFormat="1" applyFont="1" applyFill="1" applyAlignment="1">
      <alignment horizontal="right"/>
    </xf>
    <xf numFmtId="5" fontId="0" fillId="0" borderId="0" xfId="2" applyNumberFormat="1" applyFont="1" applyFill="1" applyAlignment="1">
      <alignment horizontal="right"/>
    </xf>
    <xf numFmtId="0" fontId="1" fillId="0" borderId="0" xfId="1898"/>
    <xf numFmtId="180" fontId="0" fillId="0" borderId="0" xfId="0" applyNumberFormat="1" applyAlignment="1">
      <alignment horizontal="right"/>
    </xf>
    <xf numFmtId="5" fontId="0" fillId="0" borderId="16" xfId="0" applyNumberFormat="1" applyBorder="1" applyAlignment="1">
      <alignment horizontal="right"/>
    </xf>
    <xf numFmtId="5" fontId="0" fillId="0" borderId="0" xfId="0" applyNumberFormat="1" applyAlignment="1">
      <alignment horizontal="right"/>
    </xf>
    <xf numFmtId="180" fontId="0" fillId="0" borderId="0" xfId="0" applyNumberFormat="1" applyAlignment="1">
      <alignment horizontal="center"/>
    </xf>
    <xf numFmtId="180" fontId="0" fillId="0" borderId="0" xfId="0" applyNumberFormat="1"/>
    <xf numFmtId="0" fontId="0" fillId="0" borderId="0" xfId="0" applyAlignment="1">
      <alignment wrapText="1"/>
    </xf>
    <xf numFmtId="9" fontId="50" fillId="0" borderId="0" xfId="0" applyNumberFormat="1" applyFont="1"/>
    <xf numFmtId="10" fontId="50" fillId="0" borderId="0" xfId="0" applyNumberFormat="1" applyFont="1"/>
    <xf numFmtId="5" fontId="49" fillId="0" borderId="0" xfId="0" applyNumberFormat="1" applyFont="1"/>
    <xf numFmtId="0" fontId="46" fillId="0" borderId="17" xfId="1581" quotePrefix="1" applyFont="1" applyBorder="1" applyAlignment="1">
      <alignment horizontal="center" wrapText="1"/>
    </xf>
    <xf numFmtId="5" fontId="2" fillId="0" borderId="0" xfId="1581" applyNumberFormat="1"/>
    <xf numFmtId="0" fontId="48" fillId="0" borderId="0" xfId="1593" applyFont="1" applyAlignment="1">
      <alignment horizontal="center" wrapText="1"/>
    </xf>
    <xf numFmtId="0" fontId="46" fillId="0" borderId="0" xfId="1581" quotePrefix="1" applyFont="1" applyAlignment="1">
      <alignment horizontal="center" wrapText="1"/>
    </xf>
    <xf numFmtId="10" fontId="46" fillId="0" borderId="0" xfId="1899" quotePrefix="1" applyNumberFormat="1" applyFont="1" applyBorder="1" applyAlignment="1">
      <alignment horizontal="center" wrapText="1"/>
    </xf>
    <xf numFmtId="180" fontId="46" fillId="0" borderId="0" xfId="2" quotePrefix="1" applyNumberFormat="1" applyFont="1" applyAlignment="1">
      <alignment horizontal="center" wrapText="1"/>
    </xf>
    <xf numFmtId="37" fontId="2" fillId="0" borderId="0" xfId="1581" applyNumberFormat="1"/>
    <xf numFmtId="179" fontId="49" fillId="0" borderId="0" xfId="0" applyNumberFormat="1" applyFont="1"/>
    <xf numFmtId="37" fontId="0" fillId="0" borderId="0" xfId="1" applyNumberFormat="1" applyFont="1" applyBorder="1"/>
    <xf numFmtId="37" fontId="0" fillId="0" borderId="0" xfId="1" applyNumberFormat="1" applyFont="1" applyFill="1" applyAlignment="1"/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A52" t="str">
            <v>Total Unique Customers</v>
          </cell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64">
          <cell r="D64" t="str">
            <v>Miscellaneous Expense</v>
          </cell>
          <cell r="F64" t="str">
            <v>W/P - 3-20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100"/>
  <sheetViews>
    <sheetView topLeftCell="B42" zoomScale="70" zoomScaleNormal="70" workbookViewId="0">
      <selection activeCell="C58" sqref="C58"/>
    </sheetView>
  </sheetViews>
  <sheetFormatPr defaultColWidth="9.28515625" defaultRowHeight="15"/>
  <cols>
    <col min="1" max="1" width="23.7109375" customWidth="1"/>
    <col min="2" max="2" width="25.28515625" bestFit="1" customWidth="1"/>
    <col min="3" max="3" width="14.42578125" customWidth="1"/>
    <col min="4" max="4" width="43.5703125" customWidth="1"/>
    <col min="5" max="5" width="11.7109375" customWidth="1"/>
    <col min="6" max="6" width="14.7109375" customWidth="1"/>
    <col min="7" max="7" width="16.28515625" customWidth="1"/>
    <col min="8" max="8" width="15.28515625" customWidth="1"/>
    <col min="9" max="9" width="15" bestFit="1" customWidth="1"/>
    <col min="10" max="10" width="4.42578125" customWidth="1"/>
    <col min="11" max="11" width="12.7109375" bestFit="1" customWidth="1"/>
    <col min="12" max="13" width="13.7109375" bestFit="1" customWidth="1"/>
    <col min="14" max="15" width="13" bestFit="1" customWidth="1"/>
    <col min="16" max="16" width="4.7109375" customWidth="1"/>
    <col min="17" max="17" width="11.28515625" bestFit="1" customWidth="1"/>
    <col min="18" max="18" width="21.425781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Constants'!C9</f>
        <v>Kentucky American Water Company</v>
      </c>
    </row>
    <row r="2" spans="1:5">
      <c r="A2" t="str">
        <f>'[1]Rate Case Constants'!C10</f>
        <v>KENTUCKY AMERICAN WATER COMPANY</v>
      </c>
    </row>
    <row r="3" spans="1:5">
      <c r="A3" t="str">
        <f>'[1]Rate Case Constants'!C11</f>
        <v>Case No. 2026-00094</v>
      </c>
    </row>
    <row r="4" spans="1:5">
      <c r="A4" s="50">
        <f>'[1]Rate Case Constants'!$C$12</f>
        <v>46265</v>
      </c>
      <c r="B4" s="50"/>
    </row>
    <row r="5" spans="1:5">
      <c r="A5" s="50">
        <f>'[1]Rate Case Constants'!$C$13</f>
        <v>46752</v>
      </c>
      <c r="B5" s="51"/>
    </row>
    <row r="6" spans="1:5">
      <c r="A6" t="str">
        <f>'[1]Rate Case Constants'!C14</f>
        <v>For the 12 Months Ending December 31, 2027</v>
      </c>
      <c r="B6" s="51"/>
    </row>
    <row r="7" spans="1:5">
      <c r="A7" t="str">
        <f>'[1]Rate Case Constants'!C15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Constants'!C16</f>
        <v>Base Year Adjustment</v>
      </c>
    </row>
    <row r="9" spans="1:5">
      <c r="A9" t="str">
        <f>'[1]Rate Case Constants'!C17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Constants'!C18</f>
        <v>Attrition Year Adjustment at Present Rates:</v>
      </c>
    </row>
    <row r="11" spans="1:5">
      <c r="A11" s="52" t="str">
        <f>'[1]Rate Case Constants'!C19</f>
        <v>Attrition Year at Present Rates</v>
      </c>
      <c r="B11" s="52"/>
    </row>
    <row r="12" spans="1:5">
      <c r="A12" s="52" t="str">
        <f>'[1]Rate Case Constants'!C20</f>
        <v>Adjustments for Proposed Rates:</v>
      </c>
      <c r="B12" s="52"/>
    </row>
    <row r="13" spans="1:5">
      <c r="A13" s="52" t="str">
        <f>'[1]Rate Case Constants'!C21</f>
        <v>Attrition Year at Proposed Rates</v>
      </c>
      <c r="B13" s="52"/>
    </row>
    <row r="15" spans="1:5">
      <c r="A15" s="12" t="str">
        <f>'[1]Rate Case Constants'!$C$24</f>
        <v>Type of Filing: __X__ Original  _____ Updated  _____ Revised</v>
      </c>
      <c r="B15" s="12"/>
    </row>
    <row r="16" spans="1:5">
      <c r="A16" s="12" t="str">
        <f>'[1]Rate Case Constants'!$C$25</f>
        <v>Type of Filing: _____ Original  __X__ Updated  _____ Revised</v>
      </c>
      <c r="B16" s="12"/>
    </row>
    <row r="17" spans="1:6">
      <c r="A17" s="12" t="str">
        <f>'[1]Rate Case Constants'!$C$26</f>
        <v>Type of Filing: _____ Original  _____ Updated  __X__ Revised</v>
      </c>
      <c r="B17" s="12"/>
    </row>
    <row r="19" spans="1:6">
      <c r="A19" s="12" t="str">
        <f>'[1]Rate Case Constants'!$A$30</f>
        <v>Witness Responsible:</v>
      </c>
      <c r="B19" s="12"/>
    </row>
    <row r="20" spans="1:6">
      <c r="A20" t="str">
        <f>+'[1]Rate Case Constants'!$C$34</f>
        <v>Witness Responsible:   Robert Prendergast</v>
      </c>
    </row>
    <row r="22" spans="1:6">
      <c r="A22" s="1" t="str">
        <f>'[1]Link Out WP'!$D$64</f>
        <v>Miscellaneous Expense</v>
      </c>
      <c r="B22" s="1"/>
    </row>
    <row r="23" spans="1:6">
      <c r="A23" s="1" t="str">
        <f>CONCATENATE(A8, " ", A22)</f>
        <v>Base Year Adjustment Miscellaneous Expense</v>
      </c>
      <c r="B23" s="1"/>
    </row>
    <row r="24" spans="1:6">
      <c r="A24" s="1"/>
      <c r="B24" s="1"/>
    </row>
    <row r="25" spans="1:6">
      <c r="A25" s="1" t="str">
        <f>'[1]Link Out WP'!$F$64</f>
        <v>W/P - 3-20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52"/>
      <c r="F28" s="21"/>
    </row>
    <row r="29" spans="1:6">
      <c r="A29" s="12" t="s">
        <v>98</v>
      </c>
      <c r="B29" s="14"/>
      <c r="F29" s="21"/>
    </row>
    <row r="30" spans="1:6">
      <c r="A30" s="52"/>
      <c r="B30" s="14"/>
      <c r="F30" s="21"/>
    </row>
    <row r="31" spans="1:6">
      <c r="A31" s="12" t="s">
        <v>0</v>
      </c>
      <c r="F31" s="21"/>
    </row>
    <row r="32" spans="1:6">
      <c r="A32" s="52" t="str">
        <f>'[1]Rate Case Constants'!$A$48</f>
        <v>Water Customers 12/31/25</v>
      </c>
      <c r="B32" s="53">
        <f>'[1]Rate Case Constants'!C48</f>
        <v>140429</v>
      </c>
      <c r="F32" s="21"/>
    </row>
    <row r="33" spans="1:18">
      <c r="A33" s="52" t="str">
        <f>'[1]Rate Case Constants'!$A$49</f>
        <v>Wastewater Customers 12/31/25</v>
      </c>
      <c r="B33" s="53">
        <f>'[1]Rate Case Constants'!C49</f>
        <v>1352</v>
      </c>
      <c r="F33" s="21"/>
    </row>
    <row r="34" spans="1:18">
      <c r="A34" s="52" t="str">
        <f>'[1]Rate Case Constants'!$A$50</f>
        <v>Total Customer Connections</v>
      </c>
      <c r="B34" s="53">
        <f>'[1]Rate Case Constants'!C50</f>
        <v>141781</v>
      </c>
      <c r="F34" s="21"/>
    </row>
    <row r="35" spans="1:18">
      <c r="A35" s="52" t="str">
        <f>'[1]Rate Case Constants'!$A$51</f>
        <v>Less Dual Customers</v>
      </c>
      <c r="B35" s="53">
        <f>'[1]Rate Case Constants'!C51</f>
        <v>-1264</v>
      </c>
      <c r="F35" s="21"/>
    </row>
    <row r="36" spans="1:18">
      <c r="A36" s="52" t="str">
        <f>'[1]Rate Case Constants'!$A$52</f>
        <v>Total Unique Customers</v>
      </c>
      <c r="B36" s="53">
        <f>'[1]Rate Case Constants'!C52</f>
        <v>140517</v>
      </c>
      <c r="F36" s="21"/>
    </row>
    <row r="37" spans="1:18">
      <c r="A37" s="52"/>
      <c r="B37" s="54"/>
      <c r="F37" s="21"/>
    </row>
    <row r="38" spans="1:18">
      <c r="A38" s="52" t="str">
        <f>'[1]Rate Case Constants'!$A$54</f>
        <v>Water Percentage</v>
      </c>
      <c r="B38" s="55">
        <f>'[1]Rate Case Constants'!$C$54</f>
        <v>0.99937374125550649</v>
      </c>
      <c r="F38" s="21"/>
    </row>
    <row r="39" spans="1:18">
      <c r="A39" s="52" t="str">
        <f>'[1]Rate Case Constants'!$A$55</f>
        <v>Wastewater Percentage</v>
      </c>
      <c r="B39" s="55">
        <f>'[1]Rate Case Constants'!$C$55</f>
        <v>6.2625874449351304E-4</v>
      </c>
      <c r="F39" s="21"/>
    </row>
    <row r="40" spans="1:18">
      <c r="A40" s="52"/>
      <c r="F40" s="21"/>
    </row>
    <row r="42" spans="1:18">
      <c r="A42" s="1" t="s">
        <v>1</v>
      </c>
    </row>
    <row r="43" spans="1:18" ht="30">
      <c r="A43" s="56" t="s">
        <v>2</v>
      </c>
      <c r="B43" s="56" t="s">
        <v>3</v>
      </c>
      <c r="C43" s="56" t="s">
        <v>4</v>
      </c>
      <c r="D43" s="56" t="s">
        <v>5</v>
      </c>
      <c r="E43" s="5" t="s">
        <v>6</v>
      </c>
      <c r="F43" s="57" t="s">
        <v>79</v>
      </c>
      <c r="G43" s="57" t="s">
        <v>80</v>
      </c>
      <c r="H43" s="57" t="s">
        <v>81</v>
      </c>
      <c r="I43" s="58" t="s">
        <v>8</v>
      </c>
      <c r="K43" s="58" t="s">
        <v>9</v>
      </c>
      <c r="L43" s="58" t="s">
        <v>10</v>
      </c>
      <c r="M43" s="58" t="s">
        <v>11</v>
      </c>
      <c r="N43" s="58" t="s">
        <v>12</v>
      </c>
      <c r="O43" s="58" t="s">
        <v>82</v>
      </c>
    </row>
    <row r="44" spans="1:18">
      <c r="F44" s="4"/>
      <c r="G44" s="4"/>
      <c r="H44" s="4"/>
    </row>
    <row r="45" spans="1:18">
      <c r="A45" t="str">
        <f>_xlfn.XLOOKUP($C45,'[1]Link Out Inc Stmt'!$C:$C,'[1]Link Out Inc Stmt'!$A:$A,"")</f>
        <v>P30</v>
      </c>
      <c r="B45" t="str">
        <f>_xlfn.XLOOKUP($C45,'[1]Link Out Inc Stmt'!$C:$C,'[1]Link Out Inc Stmt'!$B:$B,"")</f>
        <v>Miscellaneous expenses</v>
      </c>
      <c r="C45" s="59">
        <v>52000000</v>
      </c>
      <c r="D45" t="str">
        <f>_xlfn.XLOOKUP($C45,'[1]Link Out Inc Stmt'!$C:$C,'[1]Link Out Inc Stmt'!$D:$D,"")</f>
        <v>M &amp; S  (O&amp;M) - Natural Account</v>
      </c>
      <c r="E45">
        <f>_xlfn.XLOOKUP($C45,'[1]Link Out Inc Stmt'!$C:$C,'[1]Link Out Inc Stmt'!$E:$E,"")</f>
        <v>620.5</v>
      </c>
      <c r="F45" s="61">
        <f>_xlfn.XLOOKUP($C45,'[1]Link Out Inc Stmt'!$C:$C,'[1]Link Out Inc Stmt'!$K:$K,"")</f>
        <v>1879.79</v>
      </c>
      <c r="G45" s="60" t="str">
        <f>_xlfn.XLOOKUP($C45,'[1]Link Out Inc Stmt'!$C:$C,'[1]Link Out Inc Stmt'!$L:$L,"")</f>
        <v>Pending Actual</v>
      </c>
      <c r="H45" s="61">
        <f t="shared" ref="H45:H91" si="0">O45/2</f>
        <v>3241.9349999999999</v>
      </c>
      <c r="I45" s="61">
        <f>IF(G45="Pending Actual",F45+H45,F45+G45)</f>
        <v>5121.7250000000004</v>
      </c>
      <c r="J45" s="61"/>
      <c r="K45" s="61">
        <f>_xlfn.XLOOKUP($C45,'[1]Link Out Inc Stmt'!$C:$C,'[1]Link Out Inc Stmt'!$F:$F,"")</f>
        <v>55.349999999999966</v>
      </c>
      <c r="L45" s="61">
        <f>_xlfn.XLOOKUP($C45,'[1]Link Out Inc Stmt'!$C:$C,'[1]Link Out Inc Stmt'!$G:$G,"")</f>
        <v>5450.21</v>
      </c>
      <c r="M45" s="61">
        <f>_xlfn.XLOOKUP($C45,'[1]Link Out Inc Stmt'!$C:$C,'[1]Link Out Inc Stmt'!$H:$H,"")</f>
        <v>2093.9699999999998</v>
      </c>
      <c r="N45" s="61">
        <f>_xlfn.XLOOKUP($C45,'[1]Link Out Inc Stmt'!$C:$C,'[1]Link Out Inc Stmt'!$I:$I,"")</f>
        <v>10486.02</v>
      </c>
      <c r="O45" s="61">
        <f>_xlfn.XLOOKUP($C45,'[1]Link Out Inc Stmt'!$C:$C,'[1]Link Out Inc Stmt'!$J:$J,"")</f>
        <v>6483.87</v>
      </c>
      <c r="R45" s="23"/>
    </row>
    <row r="46" spans="1:18">
      <c r="A46" t="str">
        <f>_xlfn.XLOOKUP($C46,'[1]Link Out Inc Stmt'!$C:$C,'[1]Link Out Inc Stmt'!$A:$A,"")</f>
        <v>P30</v>
      </c>
      <c r="B46" t="str">
        <f>_xlfn.XLOOKUP($C46,'[1]Link Out Inc Stmt'!$C:$C,'[1]Link Out Inc Stmt'!$B:$B,"")</f>
        <v>Miscellaneous expenses</v>
      </c>
      <c r="C46" s="62">
        <v>52001100</v>
      </c>
      <c r="D46" t="str">
        <f>_xlfn.XLOOKUP($C46,'[1]Link Out Inc Stmt'!$C:$C,'[1]Link Out Inc Stmt'!$D:$D,"")</f>
        <v>M &amp; S Oper - Source of Supply</v>
      </c>
      <c r="E46">
        <f>_xlfn.XLOOKUP($C46,'[1]Link Out Inc Stmt'!$C:$C,'[1]Link Out Inc Stmt'!$E:$E,"")</f>
        <v>620.1</v>
      </c>
      <c r="F46" s="61">
        <f>_xlfn.XLOOKUP($C46,'[1]Link Out Inc Stmt'!$C:$C,'[1]Link Out Inc Stmt'!$K:$K,"")</f>
        <v>4128.4400000000005</v>
      </c>
      <c r="G46" s="60" t="str">
        <f>_xlfn.XLOOKUP($C46,'[1]Link Out Inc Stmt'!$C:$C,'[1]Link Out Inc Stmt'!$L:$L,"")</f>
        <v>Pending Actual</v>
      </c>
      <c r="H46" s="61">
        <f t="shared" si="0"/>
        <v>1933.5250000000001</v>
      </c>
      <c r="I46" s="61">
        <f t="shared" ref="I46:I91" si="1">IF(G46="Pending Actual",F46+H46,F46+G46)</f>
        <v>6061.9650000000001</v>
      </c>
      <c r="J46" s="61"/>
      <c r="K46" s="61">
        <f>_xlfn.XLOOKUP($C46,'[1]Link Out Inc Stmt'!$C:$C,'[1]Link Out Inc Stmt'!$F:$F,"")</f>
        <v>-2065.9299999999998</v>
      </c>
      <c r="L46" s="61">
        <f>_xlfn.XLOOKUP($C46,'[1]Link Out Inc Stmt'!$C:$C,'[1]Link Out Inc Stmt'!$G:$G,"")</f>
        <v>1754.86</v>
      </c>
      <c r="M46" s="61">
        <f>_xlfn.XLOOKUP($C46,'[1]Link Out Inc Stmt'!$C:$C,'[1]Link Out Inc Stmt'!$H:$H,"")</f>
        <v>1070.96</v>
      </c>
      <c r="N46" s="61">
        <f>_xlfn.XLOOKUP($C46,'[1]Link Out Inc Stmt'!$C:$C,'[1]Link Out Inc Stmt'!$I:$I,"")</f>
        <v>3736.9</v>
      </c>
      <c r="O46" s="61">
        <f>_xlfn.XLOOKUP($C46,'[1]Link Out Inc Stmt'!$C:$C,'[1]Link Out Inc Stmt'!$J:$J,"")</f>
        <v>3867.05</v>
      </c>
      <c r="R46" s="23"/>
    </row>
    <row r="47" spans="1:18">
      <c r="A47" t="str">
        <f>_xlfn.XLOOKUP($C47,'[1]Link Out Inc Stmt'!$C:$C,'[1]Link Out Inc Stmt'!$A:$A,"")</f>
        <v>P30</v>
      </c>
      <c r="B47" t="str">
        <f>_xlfn.XLOOKUP($C47,'[1]Link Out Inc Stmt'!$C:$C,'[1]Link Out Inc Stmt'!$B:$B,"")</f>
        <v>Miscellaneous expenses</v>
      </c>
      <c r="C47" s="62">
        <v>52001200</v>
      </c>
      <c r="D47" t="str">
        <f>_xlfn.XLOOKUP($C47,'[1]Link Out Inc Stmt'!$C:$C,'[1]Link Out Inc Stmt'!$D:$D,"")</f>
        <v>M &amp; S Oper - Pumping</v>
      </c>
      <c r="E47">
        <f>_xlfn.XLOOKUP($C47,'[1]Link Out Inc Stmt'!$C:$C,'[1]Link Out Inc Stmt'!$E:$E,"")</f>
        <v>620.1</v>
      </c>
      <c r="F47" s="61">
        <f>_xlfn.XLOOKUP($C47,'[1]Link Out Inc Stmt'!$C:$C,'[1]Link Out Inc Stmt'!$K:$K,"")</f>
        <v>296.82</v>
      </c>
      <c r="G47" s="60" t="str">
        <f>_xlfn.XLOOKUP($C47,'[1]Link Out Inc Stmt'!$C:$C,'[1]Link Out Inc Stmt'!$L:$L,"")</f>
        <v>Pending Actual</v>
      </c>
      <c r="H47" s="61">
        <f t="shared" si="0"/>
        <v>3749.48</v>
      </c>
      <c r="I47" s="61">
        <f t="shared" si="1"/>
        <v>4046.3</v>
      </c>
      <c r="J47" s="61"/>
      <c r="K47" s="61">
        <f>_xlfn.XLOOKUP($C47,'[1]Link Out Inc Stmt'!$C:$C,'[1]Link Out Inc Stmt'!$F:$F,"")</f>
        <v>110.27999999999999</v>
      </c>
      <c r="L47" s="61">
        <f>_xlfn.XLOOKUP($C47,'[1]Link Out Inc Stmt'!$C:$C,'[1]Link Out Inc Stmt'!$G:$G,"")</f>
        <v>0</v>
      </c>
      <c r="M47" s="61">
        <f>_xlfn.XLOOKUP($C47,'[1]Link Out Inc Stmt'!$C:$C,'[1]Link Out Inc Stmt'!$H:$H,"")</f>
        <v>0</v>
      </c>
      <c r="N47" s="61">
        <f>_xlfn.XLOOKUP($C47,'[1]Link Out Inc Stmt'!$C:$C,'[1]Link Out Inc Stmt'!$I:$I,"")</f>
        <v>116.02</v>
      </c>
      <c r="O47" s="61">
        <f>_xlfn.XLOOKUP($C47,'[1]Link Out Inc Stmt'!$C:$C,'[1]Link Out Inc Stmt'!$J:$J,"")</f>
        <v>7498.96</v>
      </c>
      <c r="R47" s="23"/>
    </row>
    <row r="48" spans="1:18">
      <c r="A48" t="str">
        <f>_xlfn.XLOOKUP($C48,'[1]Link Out Inc Stmt'!$C:$C,'[1]Link Out Inc Stmt'!$A:$A,"")</f>
        <v>P30</v>
      </c>
      <c r="B48" t="str">
        <f>_xlfn.XLOOKUP($C48,'[1]Link Out Inc Stmt'!$C:$C,'[1]Link Out Inc Stmt'!$B:$B,"")</f>
        <v>Miscellaneous expenses</v>
      </c>
      <c r="C48" s="62">
        <v>52001300</v>
      </c>
      <c r="D48" t="str">
        <f>_xlfn.XLOOKUP($C48,'[1]Link Out Inc Stmt'!$C:$C,'[1]Link Out Inc Stmt'!$D:$D,"")</f>
        <v>M &amp; S Oper - Water Treatment</v>
      </c>
      <c r="E48">
        <f>_xlfn.XLOOKUP($C48,'[1]Link Out Inc Stmt'!$C:$C,'[1]Link Out Inc Stmt'!$E:$E,"")</f>
        <v>620.29999999999995</v>
      </c>
      <c r="F48" s="61">
        <f>_xlfn.XLOOKUP($C48,'[1]Link Out Inc Stmt'!$C:$C,'[1]Link Out Inc Stmt'!$K:$K,"")</f>
        <v>63368.539999999994</v>
      </c>
      <c r="G48" s="60" t="str">
        <f>_xlfn.XLOOKUP($C48,'[1]Link Out Inc Stmt'!$C:$C,'[1]Link Out Inc Stmt'!$L:$L,"")</f>
        <v>Pending Actual</v>
      </c>
      <c r="H48" s="61">
        <f t="shared" si="0"/>
        <v>55483.385000000002</v>
      </c>
      <c r="I48" s="61">
        <f t="shared" si="1"/>
        <v>118851.92499999999</v>
      </c>
      <c r="J48" s="61"/>
      <c r="K48" s="61">
        <f>_xlfn.XLOOKUP($C48,'[1]Link Out Inc Stmt'!$C:$C,'[1]Link Out Inc Stmt'!$F:$F,"")</f>
        <v>72164.260000000009</v>
      </c>
      <c r="L48" s="61">
        <f>_xlfn.XLOOKUP($C48,'[1]Link Out Inc Stmt'!$C:$C,'[1]Link Out Inc Stmt'!$G:$G,"")</f>
        <v>95979.659999999989</v>
      </c>
      <c r="M48" s="61">
        <f>_xlfn.XLOOKUP($C48,'[1]Link Out Inc Stmt'!$C:$C,'[1]Link Out Inc Stmt'!$H:$H,"")</f>
        <v>146930.57</v>
      </c>
      <c r="N48" s="61">
        <f>_xlfn.XLOOKUP($C48,'[1]Link Out Inc Stmt'!$C:$C,'[1]Link Out Inc Stmt'!$I:$I,"")</f>
        <v>61250.21</v>
      </c>
      <c r="O48" s="61">
        <f>_xlfn.XLOOKUP($C48,'[1]Link Out Inc Stmt'!$C:$C,'[1]Link Out Inc Stmt'!$J:$J,"")</f>
        <v>110966.77</v>
      </c>
      <c r="R48" s="23"/>
    </row>
    <row r="49" spans="1:18">
      <c r="A49" t="str">
        <f>_xlfn.XLOOKUP($C49,'[1]Link Out Inc Stmt'!$C:$C,'[1]Link Out Inc Stmt'!$A:$A,"")</f>
        <v>P30</v>
      </c>
      <c r="B49" t="str">
        <f>_xlfn.XLOOKUP($C49,'[1]Link Out Inc Stmt'!$C:$C,'[1]Link Out Inc Stmt'!$B:$B,"")</f>
        <v>Miscellaneous expenses</v>
      </c>
      <c r="C49" s="62">
        <v>52001400</v>
      </c>
      <c r="D49" t="str">
        <f>_xlfn.XLOOKUP($C49,'[1]Link Out Inc Stmt'!$C:$C,'[1]Link Out Inc Stmt'!$D:$D,"")</f>
        <v>M &amp; S Oper - Transmission &amp; Distribution</v>
      </c>
      <c r="E49">
        <f>_xlfn.XLOOKUP($C49,'[1]Link Out Inc Stmt'!$C:$C,'[1]Link Out Inc Stmt'!$E:$E,"")</f>
        <v>620.5</v>
      </c>
      <c r="F49" s="61">
        <f>_xlfn.XLOOKUP($C49,'[1]Link Out Inc Stmt'!$C:$C,'[1]Link Out Inc Stmt'!$K:$K,"")</f>
        <v>48549.4</v>
      </c>
      <c r="G49" s="60" t="str">
        <f>_xlfn.XLOOKUP($C49,'[1]Link Out Inc Stmt'!$C:$C,'[1]Link Out Inc Stmt'!$L:$L,"")</f>
        <v>Pending Actual</v>
      </c>
      <c r="H49" s="61">
        <f t="shared" si="0"/>
        <v>34405.955000000002</v>
      </c>
      <c r="I49" s="61">
        <f t="shared" si="1"/>
        <v>82955.35500000001</v>
      </c>
      <c r="J49" s="61"/>
      <c r="K49" s="61">
        <f>_xlfn.XLOOKUP($C49,'[1]Link Out Inc Stmt'!$C:$C,'[1]Link Out Inc Stmt'!$F:$F,"")</f>
        <v>52036.619999999995</v>
      </c>
      <c r="L49" s="61">
        <f>_xlfn.XLOOKUP($C49,'[1]Link Out Inc Stmt'!$C:$C,'[1]Link Out Inc Stmt'!$G:$G,"")</f>
        <v>149941.88000000003</v>
      </c>
      <c r="M49" s="61">
        <f>_xlfn.XLOOKUP($C49,'[1]Link Out Inc Stmt'!$C:$C,'[1]Link Out Inc Stmt'!$H:$H,"")</f>
        <v>110146.15</v>
      </c>
      <c r="N49" s="61">
        <f>_xlfn.XLOOKUP($C49,'[1]Link Out Inc Stmt'!$C:$C,'[1]Link Out Inc Stmt'!$I:$I,"")</f>
        <v>73267.67</v>
      </c>
      <c r="O49" s="61">
        <f>_xlfn.XLOOKUP($C49,'[1]Link Out Inc Stmt'!$C:$C,'[1]Link Out Inc Stmt'!$J:$J,"")</f>
        <v>68811.91</v>
      </c>
      <c r="R49" s="23"/>
    </row>
    <row r="50" spans="1:18">
      <c r="A50" t="str">
        <f>_xlfn.XLOOKUP($C50,'[1]Link Out Inc Stmt'!$C:$C,'[1]Link Out Inc Stmt'!$A:$A,"")</f>
        <v>P30</v>
      </c>
      <c r="B50" t="str">
        <f>_xlfn.XLOOKUP($C50,'[1]Link Out Inc Stmt'!$C:$C,'[1]Link Out Inc Stmt'!$B:$B,"")</f>
        <v>Miscellaneous expenses</v>
      </c>
      <c r="C50" s="62">
        <v>52001500</v>
      </c>
      <c r="D50" t="str">
        <f>_xlfn.XLOOKUP($C50,'[1]Link Out Inc Stmt'!$C:$C,'[1]Link Out Inc Stmt'!$D:$D,"")</f>
        <v>M &amp; S Oper - Customer Accounting</v>
      </c>
      <c r="E50">
        <f>_xlfn.XLOOKUP($C50,'[1]Link Out Inc Stmt'!$C:$C,'[1]Link Out Inc Stmt'!$E:$E,"")</f>
        <v>620.70000000000005</v>
      </c>
      <c r="F50" s="61">
        <f>_xlfn.XLOOKUP($C50,'[1]Link Out Inc Stmt'!$C:$C,'[1]Link Out Inc Stmt'!$K:$K,"")</f>
        <v>0</v>
      </c>
      <c r="G50" s="60" t="str">
        <f>_xlfn.XLOOKUP($C50,'[1]Link Out Inc Stmt'!$C:$C,'[1]Link Out Inc Stmt'!$L:$L,"")</f>
        <v>Pending Actual</v>
      </c>
      <c r="H50" s="61">
        <f t="shared" si="0"/>
        <v>0</v>
      </c>
      <c r="I50" s="61">
        <f t="shared" si="1"/>
        <v>0</v>
      </c>
      <c r="J50" s="61"/>
      <c r="K50" s="61">
        <f>_xlfn.XLOOKUP($C50,'[1]Link Out Inc Stmt'!$C:$C,'[1]Link Out Inc Stmt'!$F:$F,"")</f>
        <v>0</v>
      </c>
      <c r="L50" s="61">
        <f>_xlfn.XLOOKUP($C50,'[1]Link Out Inc Stmt'!$C:$C,'[1]Link Out Inc Stmt'!$G:$G,"")</f>
        <v>0</v>
      </c>
      <c r="M50" s="61">
        <f>_xlfn.XLOOKUP($C50,'[1]Link Out Inc Stmt'!$C:$C,'[1]Link Out Inc Stmt'!$H:$H,"")</f>
        <v>0</v>
      </c>
      <c r="N50" s="61">
        <f>_xlfn.XLOOKUP($C50,'[1]Link Out Inc Stmt'!$C:$C,'[1]Link Out Inc Stmt'!$I:$I,"")</f>
        <v>1</v>
      </c>
      <c r="O50" s="61">
        <f>_xlfn.XLOOKUP($C50,'[1]Link Out Inc Stmt'!$C:$C,'[1]Link Out Inc Stmt'!$J:$J,"")</f>
        <v>0</v>
      </c>
      <c r="R50" s="23"/>
    </row>
    <row r="51" spans="1:18">
      <c r="A51" t="str">
        <f>_xlfn.XLOOKUP($C51,'[1]Link Out Inc Stmt'!$C:$C,'[1]Link Out Inc Stmt'!$A:$A,"")</f>
        <v>P30</v>
      </c>
      <c r="B51" t="str">
        <f>_xlfn.XLOOKUP($C51,'[1]Link Out Inc Stmt'!$C:$C,'[1]Link Out Inc Stmt'!$B:$B,"")</f>
        <v>Miscellaneous expenses</v>
      </c>
      <c r="C51" s="62">
        <v>52001600</v>
      </c>
      <c r="D51" t="str">
        <f>_xlfn.XLOOKUP($C51,'[1]Link Out Inc Stmt'!$C:$C,'[1]Link Out Inc Stmt'!$D:$D,"")</f>
        <v>M &amp; S Oper - Admin &amp; General</v>
      </c>
      <c r="E51">
        <f>_xlfn.XLOOKUP($C51,'[1]Link Out Inc Stmt'!$C:$C,'[1]Link Out Inc Stmt'!$E:$E,"")</f>
        <v>620.79999999999995</v>
      </c>
      <c r="F51" s="61">
        <f>_xlfn.XLOOKUP($C51,'[1]Link Out Inc Stmt'!$C:$C,'[1]Link Out Inc Stmt'!$K:$K,"")</f>
        <v>30345.620000000003</v>
      </c>
      <c r="G51" s="60" t="str">
        <f>_xlfn.XLOOKUP($C51,'[1]Link Out Inc Stmt'!$C:$C,'[1]Link Out Inc Stmt'!$L:$L,"")</f>
        <v>Pending Actual</v>
      </c>
      <c r="H51" s="61">
        <f t="shared" si="0"/>
        <v>22174.719999999998</v>
      </c>
      <c r="I51" s="61">
        <f t="shared" si="1"/>
        <v>52520.34</v>
      </c>
      <c r="J51" s="61"/>
      <c r="K51" s="61">
        <f>_xlfn.XLOOKUP($C51,'[1]Link Out Inc Stmt'!$C:$C,'[1]Link Out Inc Stmt'!$F:$F,"")</f>
        <v>14710.1</v>
      </c>
      <c r="L51" s="61">
        <f>_xlfn.XLOOKUP($C51,'[1]Link Out Inc Stmt'!$C:$C,'[1]Link Out Inc Stmt'!$G:$G,"")</f>
        <v>-20044.63</v>
      </c>
      <c r="M51" s="61">
        <f>_xlfn.XLOOKUP($C51,'[1]Link Out Inc Stmt'!$C:$C,'[1]Link Out Inc Stmt'!$H:$H,"")</f>
        <v>26079.48</v>
      </c>
      <c r="N51" s="61">
        <f>_xlfn.XLOOKUP($C51,'[1]Link Out Inc Stmt'!$C:$C,'[1]Link Out Inc Stmt'!$I:$I,"")</f>
        <v>-2962.9899999999984</v>
      </c>
      <c r="O51" s="61">
        <f>_xlfn.XLOOKUP($C51,'[1]Link Out Inc Stmt'!$C:$C,'[1]Link Out Inc Stmt'!$J:$J,"")</f>
        <v>44349.439999999995</v>
      </c>
      <c r="R51" s="23"/>
    </row>
    <row r="52" spans="1:18">
      <c r="A52" t="str">
        <f>A51</f>
        <v>P30</v>
      </c>
      <c r="B52" t="str">
        <f>B51</f>
        <v>Miscellaneous expenses</v>
      </c>
      <c r="C52" s="62">
        <v>52001601</v>
      </c>
      <c r="D52" t="str">
        <f>_xlfn.XLOOKUP($C52,'[1]Link Out Inc Stmt'!$C:$C,'[1]Link Out Inc Stmt'!$D:$D,"")</f>
        <v>Shipper's Edge Freight w/o Inventory</v>
      </c>
      <c r="E52">
        <f>_xlfn.XLOOKUP($C52,'[1]Link Out Inc Stmt'!$C:$C,'[1]Link Out Inc Stmt'!$E:$E,"")</f>
        <v>0</v>
      </c>
      <c r="F52" s="61">
        <f>_xlfn.XLOOKUP($C52,'[1]Link Out Inc Stmt'!$C:$C,'[1]Link Out Inc Stmt'!$K:$K,"")</f>
        <v>57.09</v>
      </c>
      <c r="G52" s="60" t="str">
        <f>_xlfn.XLOOKUP($C52,'[1]Link Out Inc Stmt'!$C:$C,'[1]Link Out Inc Stmt'!$L:$L,"")</f>
        <v>Pending Actual</v>
      </c>
      <c r="H52" s="61">
        <f t="shared" si="0"/>
        <v>231.10499999999999</v>
      </c>
      <c r="I52" s="61">
        <f t="shared" si="1"/>
        <v>288.19499999999999</v>
      </c>
      <c r="J52" s="61"/>
      <c r="K52" s="61">
        <f>_xlfn.XLOOKUP($C52,'[1]Link Out Inc Stmt'!$C:$C,'[1]Link Out Inc Stmt'!$F:$F,"")</f>
        <v>0</v>
      </c>
      <c r="L52" s="61">
        <f>_xlfn.XLOOKUP($C52,'[1]Link Out Inc Stmt'!$C:$C,'[1]Link Out Inc Stmt'!$G:$G,"")</f>
        <v>0</v>
      </c>
      <c r="M52" s="61">
        <f>_xlfn.XLOOKUP($C52,'[1]Link Out Inc Stmt'!$C:$C,'[1]Link Out Inc Stmt'!$H:$H,"")</f>
        <v>0</v>
      </c>
      <c r="N52" s="61">
        <f>_xlfn.XLOOKUP($C52,'[1]Link Out Inc Stmt'!$C:$C,'[1]Link Out Inc Stmt'!$I:$I,"")</f>
        <v>969</v>
      </c>
      <c r="O52" s="61">
        <f>_xlfn.XLOOKUP($C52,'[1]Link Out Inc Stmt'!$C:$C,'[1]Link Out Inc Stmt'!$J:$J,"")</f>
        <v>462.21</v>
      </c>
      <c r="R52" s="23"/>
    </row>
    <row r="53" spans="1:18">
      <c r="A53" t="str">
        <f>_xlfn.XLOOKUP($C53,'[1]Link Out Inc Stmt'!$C:$C,'[1]Link Out Inc Stmt'!$A:$A,"")</f>
        <v>P30</v>
      </c>
      <c r="B53" t="str">
        <f>_xlfn.XLOOKUP($C53,'[1]Link Out Inc Stmt'!$C:$C,'[1]Link Out Inc Stmt'!$B:$B,"")</f>
        <v>Miscellaneous expenses</v>
      </c>
      <c r="C53" s="62">
        <v>52500000</v>
      </c>
      <c r="D53" t="str">
        <f>_xlfn.XLOOKUP($C53,'[1]Link Out Inc Stmt'!$C:$C,'[1]Link Out Inc Stmt'!$D:$D,"")</f>
        <v>Misc Exp (O&amp;M) - Natural Acct</v>
      </c>
      <c r="E53">
        <f>_xlfn.XLOOKUP($C53,'[1]Link Out Inc Stmt'!$C:$C,'[1]Link Out Inc Stmt'!$E:$E,"")</f>
        <v>675.8</v>
      </c>
      <c r="F53" s="61">
        <f>_xlfn.XLOOKUP($C53,'[1]Link Out Inc Stmt'!$C:$C,'[1]Link Out Inc Stmt'!$K:$K,"")</f>
        <v>0</v>
      </c>
      <c r="G53" s="60" t="str">
        <f>_xlfn.XLOOKUP($C53,'[1]Link Out Inc Stmt'!$C:$C,'[1]Link Out Inc Stmt'!$L:$L,"")</f>
        <v>Pending Actual</v>
      </c>
      <c r="H53" s="61">
        <f t="shared" si="0"/>
        <v>0</v>
      </c>
      <c r="I53" s="61">
        <f t="shared" si="1"/>
        <v>0</v>
      </c>
      <c r="J53" s="61"/>
      <c r="K53" s="61">
        <f>_xlfn.XLOOKUP($C53,'[1]Link Out Inc Stmt'!$C:$C,'[1]Link Out Inc Stmt'!$F:$F,"")</f>
        <v>0</v>
      </c>
      <c r="L53" s="61">
        <f>_xlfn.XLOOKUP($C53,'[1]Link Out Inc Stmt'!$C:$C,'[1]Link Out Inc Stmt'!$G:$G,"")</f>
        <v>0</v>
      </c>
      <c r="M53" s="61">
        <f>_xlfn.XLOOKUP($C53,'[1]Link Out Inc Stmt'!$C:$C,'[1]Link Out Inc Stmt'!$H:$H,"")</f>
        <v>0</v>
      </c>
      <c r="N53" s="61">
        <f>_xlfn.XLOOKUP($C53,'[1]Link Out Inc Stmt'!$C:$C,'[1]Link Out Inc Stmt'!$I:$I,"")</f>
        <v>0</v>
      </c>
      <c r="O53" s="61">
        <f>_xlfn.XLOOKUP($C53,'[1]Link Out Inc Stmt'!$C:$C,'[1]Link Out Inc Stmt'!$J:$J,"")</f>
        <v>0</v>
      </c>
      <c r="R53" s="23"/>
    </row>
    <row r="54" spans="1:18">
      <c r="A54" t="str">
        <f>_xlfn.XLOOKUP($C54,'[1]Link Out Inc Stmt'!$C:$C,'[1]Link Out Inc Stmt'!$A:$A,"")</f>
        <v>P30</v>
      </c>
      <c r="B54" t="str">
        <f>_xlfn.XLOOKUP($C54,'[1]Link Out Inc Stmt'!$C:$C,'[1]Link Out Inc Stmt'!$B:$B,"")</f>
        <v>Miscellaneous expenses</v>
      </c>
      <c r="C54" s="62">
        <v>52501100</v>
      </c>
      <c r="D54" t="str">
        <f>_xlfn.XLOOKUP($C54,'[1]Link Out Inc Stmt'!$C:$C,'[1]Link Out Inc Stmt'!$D:$D,"")</f>
        <v>Misc Oper - Source of Supply</v>
      </c>
      <c r="E54">
        <f>_xlfn.XLOOKUP($C54,'[1]Link Out Inc Stmt'!$C:$C,'[1]Link Out Inc Stmt'!$E:$E,"")</f>
        <v>675.1</v>
      </c>
      <c r="F54" s="61">
        <f>_xlfn.XLOOKUP($C54,'[1]Link Out Inc Stmt'!$C:$C,'[1]Link Out Inc Stmt'!$K:$K,"")</f>
        <v>4500</v>
      </c>
      <c r="G54" s="60" t="str">
        <f>_xlfn.XLOOKUP($C54,'[1]Link Out Inc Stmt'!$C:$C,'[1]Link Out Inc Stmt'!$L:$L,"")</f>
        <v>Pending Actual</v>
      </c>
      <c r="H54" s="61">
        <f t="shared" si="0"/>
        <v>2249.73</v>
      </c>
      <c r="I54" s="61">
        <f t="shared" si="1"/>
        <v>6749.73</v>
      </c>
      <c r="J54" s="61"/>
      <c r="K54" s="61">
        <f>_xlfn.XLOOKUP($C54,'[1]Link Out Inc Stmt'!$C:$C,'[1]Link Out Inc Stmt'!$F:$F,"")</f>
        <v>10882.39</v>
      </c>
      <c r="L54" s="61">
        <f>_xlfn.XLOOKUP($C54,'[1]Link Out Inc Stmt'!$C:$C,'[1]Link Out Inc Stmt'!$G:$G,"")</f>
        <v>667.66</v>
      </c>
      <c r="M54" s="61">
        <f>_xlfn.XLOOKUP($C54,'[1]Link Out Inc Stmt'!$C:$C,'[1]Link Out Inc Stmt'!$H:$H,"")</f>
        <v>165037.37</v>
      </c>
      <c r="N54" s="61">
        <f>_xlfn.XLOOKUP($C54,'[1]Link Out Inc Stmt'!$C:$C,'[1]Link Out Inc Stmt'!$I:$I,"")</f>
        <v>77.38</v>
      </c>
      <c r="O54" s="61">
        <f>_xlfn.XLOOKUP($C54,'[1]Link Out Inc Stmt'!$C:$C,'[1]Link Out Inc Stmt'!$J:$J,"")</f>
        <v>4499.46</v>
      </c>
      <c r="R54" s="23"/>
    </row>
    <row r="55" spans="1:18">
      <c r="A55" t="str">
        <f>_xlfn.XLOOKUP($C55,'[1]Link Out Inc Stmt'!$C:$C,'[1]Link Out Inc Stmt'!$A:$A,"")</f>
        <v>P30</v>
      </c>
      <c r="B55" t="str">
        <f>_xlfn.XLOOKUP($C55,'[1]Link Out Inc Stmt'!$C:$C,'[1]Link Out Inc Stmt'!$B:$B,"")</f>
        <v>Miscellaneous expenses</v>
      </c>
      <c r="C55" s="62">
        <v>52501200</v>
      </c>
      <c r="D55" t="str">
        <f>_xlfn.XLOOKUP($C55,'[1]Link Out Inc Stmt'!$C:$C,'[1]Link Out Inc Stmt'!$D:$D,"")</f>
        <v>Misc Oper - Pumping</v>
      </c>
      <c r="E55">
        <f>_xlfn.XLOOKUP($C55,'[1]Link Out Inc Stmt'!$C:$C,'[1]Link Out Inc Stmt'!$E:$E,"")</f>
        <v>675.1</v>
      </c>
      <c r="F55" s="61">
        <f>_xlfn.XLOOKUP($C55,'[1]Link Out Inc Stmt'!$C:$C,'[1]Link Out Inc Stmt'!$K:$K,"")</f>
        <v>0</v>
      </c>
      <c r="G55" s="60" t="str">
        <f>_xlfn.XLOOKUP($C55,'[1]Link Out Inc Stmt'!$C:$C,'[1]Link Out Inc Stmt'!$L:$L,"")</f>
        <v>Pending Actual</v>
      </c>
      <c r="H55" s="61">
        <f t="shared" si="0"/>
        <v>0</v>
      </c>
      <c r="I55" s="61">
        <f t="shared" si="1"/>
        <v>0</v>
      </c>
      <c r="J55" s="61"/>
      <c r="K55" s="61">
        <f>_xlfn.XLOOKUP($C55,'[1]Link Out Inc Stmt'!$C:$C,'[1]Link Out Inc Stmt'!$F:$F,"")</f>
        <v>0</v>
      </c>
      <c r="L55" s="61">
        <f>_xlfn.XLOOKUP($C55,'[1]Link Out Inc Stmt'!$C:$C,'[1]Link Out Inc Stmt'!$G:$G,"")</f>
        <v>0</v>
      </c>
      <c r="M55" s="61">
        <f>_xlfn.XLOOKUP($C55,'[1]Link Out Inc Stmt'!$C:$C,'[1]Link Out Inc Stmt'!$H:$H,"")</f>
        <v>0</v>
      </c>
      <c r="N55" s="61">
        <f>_xlfn.XLOOKUP($C55,'[1]Link Out Inc Stmt'!$C:$C,'[1]Link Out Inc Stmt'!$I:$I,"")</f>
        <v>0</v>
      </c>
      <c r="O55" s="61">
        <f>_xlfn.XLOOKUP($C55,'[1]Link Out Inc Stmt'!$C:$C,'[1]Link Out Inc Stmt'!$J:$J,"")</f>
        <v>0</v>
      </c>
      <c r="R55" s="23"/>
    </row>
    <row r="56" spans="1:18">
      <c r="A56" t="str">
        <f>_xlfn.XLOOKUP($C56,'[1]Link Out Inc Stmt'!$C:$C,'[1]Link Out Inc Stmt'!$A:$A,"")</f>
        <v>P30</v>
      </c>
      <c r="B56" t="str">
        <f>_xlfn.XLOOKUP($C56,'[1]Link Out Inc Stmt'!$C:$C,'[1]Link Out Inc Stmt'!$B:$B,"")</f>
        <v>Miscellaneous expenses</v>
      </c>
      <c r="C56" s="62">
        <v>52501300</v>
      </c>
      <c r="D56" t="str">
        <f>_xlfn.XLOOKUP($C56,'[1]Link Out Inc Stmt'!$C:$C,'[1]Link Out Inc Stmt'!$D:$D,"")</f>
        <v>Misc Oper - Water Treatment</v>
      </c>
      <c r="E56">
        <f>_xlfn.XLOOKUP($C56,'[1]Link Out Inc Stmt'!$C:$C,'[1]Link Out Inc Stmt'!$E:$E,"")</f>
        <v>675.3</v>
      </c>
      <c r="F56" s="61">
        <f>_xlfn.XLOOKUP($C56,'[1]Link Out Inc Stmt'!$C:$C,'[1]Link Out Inc Stmt'!$K:$K,"")</f>
        <v>36110.82</v>
      </c>
      <c r="G56" s="60" t="str">
        <f>_xlfn.XLOOKUP($C56,'[1]Link Out Inc Stmt'!$C:$C,'[1]Link Out Inc Stmt'!$L:$L,"")</f>
        <v>Pending Actual</v>
      </c>
      <c r="H56" s="61">
        <f t="shared" si="0"/>
        <v>20889.379999999997</v>
      </c>
      <c r="I56" s="61">
        <f t="shared" si="1"/>
        <v>57000.2</v>
      </c>
      <c r="J56" s="61"/>
      <c r="K56" s="61">
        <f>_xlfn.XLOOKUP($C56,'[1]Link Out Inc Stmt'!$C:$C,'[1]Link Out Inc Stmt'!$F:$F,"")</f>
        <v>61925.840000000004</v>
      </c>
      <c r="L56" s="61">
        <f>_xlfn.XLOOKUP($C56,'[1]Link Out Inc Stmt'!$C:$C,'[1]Link Out Inc Stmt'!$G:$G,"")</f>
        <v>83920.53</v>
      </c>
      <c r="M56" s="61">
        <f>_xlfn.XLOOKUP($C56,'[1]Link Out Inc Stmt'!$C:$C,'[1]Link Out Inc Stmt'!$H:$H,"")</f>
        <v>93261.98</v>
      </c>
      <c r="N56" s="61">
        <f>_xlfn.XLOOKUP($C56,'[1]Link Out Inc Stmt'!$C:$C,'[1]Link Out Inc Stmt'!$I:$I,"")</f>
        <v>46758.64</v>
      </c>
      <c r="O56" s="61">
        <f>_xlfn.XLOOKUP($C56,'[1]Link Out Inc Stmt'!$C:$C,'[1]Link Out Inc Stmt'!$J:$J,"")</f>
        <v>41778.759999999995</v>
      </c>
      <c r="R56" s="23"/>
    </row>
    <row r="57" spans="1:18" ht="15.75" customHeight="1">
      <c r="A57" t="str">
        <f>_xlfn.XLOOKUP($C57,'[1]Link Out Inc Stmt'!$C:$C,'[1]Link Out Inc Stmt'!$A:$A,"")</f>
        <v>P30</v>
      </c>
      <c r="B57" t="str">
        <f>_xlfn.XLOOKUP($C57,'[1]Link Out Inc Stmt'!$C:$C,'[1]Link Out Inc Stmt'!$B:$B,"")</f>
        <v>Miscellaneous expenses</v>
      </c>
      <c r="C57" s="62">
        <v>52501400</v>
      </c>
      <c r="D57" t="str">
        <f>_xlfn.XLOOKUP($C57,'[1]Link Out Inc Stmt'!$C:$C,'[1]Link Out Inc Stmt'!$D:$D,"")</f>
        <v>Misc Oper - Transmission &amp; Distribution</v>
      </c>
      <c r="E57">
        <f>_xlfn.XLOOKUP($C57,'[1]Link Out Inc Stmt'!$C:$C,'[1]Link Out Inc Stmt'!$E:$E,"")</f>
        <v>675.5</v>
      </c>
      <c r="F57" s="61">
        <f>_xlfn.XLOOKUP($C57,'[1]Link Out Inc Stmt'!$C:$C,'[1]Link Out Inc Stmt'!$K:$K,"")</f>
        <v>149684.31999999998</v>
      </c>
      <c r="G57" s="60" t="str">
        <f>_xlfn.XLOOKUP($C57,'[1]Link Out Inc Stmt'!$C:$C,'[1]Link Out Inc Stmt'!$L:$L,"")</f>
        <v>Pending Actual</v>
      </c>
      <c r="H57" s="61">
        <f t="shared" si="0"/>
        <v>107434.88499999999</v>
      </c>
      <c r="I57" s="61">
        <f t="shared" si="1"/>
        <v>257119.20499999996</v>
      </c>
      <c r="J57" s="61"/>
      <c r="K57" s="61">
        <f>_xlfn.XLOOKUP($C57,'[1]Link Out Inc Stmt'!$C:$C,'[1]Link Out Inc Stmt'!$F:$F,"")</f>
        <v>157061.57</v>
      </c>
      <c r="L57" s="61">
        <f>_xlfn.XLOOKUP($C57,'[1]Link Out Inc Stmt'!$C:$C,'[1]Link Out Inc Stmt'!$G:$G,"")</f>
        <v>81625.710000000006</v>
      </c>
      <c r="M57" s="61">
        <f>_xlfn.XLOOKUP($C57,'[1]Link Out Inc Stmt'!$C:$C,'[1]Link Out Inc Stmt'!$H:$H,"")</f>
        <v>175794.88999999998</v>
      </c>
      <c r="N57" s="61">
        <f>_xlfn.XLOOKUP($C57,'[1]Link Out Inc Stmt'!$C:$C,'[1]Link Out Inc Stmt'!$I:$I,"")</f>
        <v>173260.39</v>
      </c>
      <c r="O57" s="61">
        <f>_xlfn.XLOOKUP($C57,'[1]Link Out Inc Stmt'!$C:$C,'[1]Link Out Inc Stmt'!$J:$J,"")</f>
        <v>214869.77</v>
      </c>
      <c r="R57" s="23"/>
    </row>
    <row r="58" spans="1:18" ht="15.75" customHeight="1">
      <c r="A58" t="str">
        <f>A57</f>
        <v>P30</v>
      </c>
      <c r="B58" t="str">
        <f>B57</f>
        <v>Miscellaneous expenses</v>
      </c>
      <c r="C58" s="62">
        <v>52501420</v>
      </c>
      <c r="D58" t="str">
        <f>_xlfn.XLOOKUP($C58,'[1]Link Out Inc Stmt'!$C:$C,'[1]Link Out Inc Stmt'!$D:$D,"")</f>
        <v>Misc Oper - Transmission &amp; Distribution Meters</v>
      </c>
      <c r="E58">
        <f>_xlfn.XLOOKUP($C58,'[1]Link Out Inc Stmt'!$C:$C,'[1]Link Out Inc Stmt'!$E:$E,"")</f>
        <v>0</v>
      </c>
      <c r="F58" s="61">
        <f>_xlfn.XLOOKUP($C58,'[1]Link Out Inc Stmt'!$C:$C,'[1]Link Out Inc Stmt'!$K:$K,"")</f>
        <v>4000</v>
      </c>
      <c r="G58" s="60" t="str">
        <f>_xlfn.XLOOKUP($C58,'[1]Link Out Inc Stmt'!$C:$C,'[1]Link Out Inc Stmt'!$L:$L,"")</f>
        <v>Pending Actual</v>
      </c>
      <c r="H58" s="61">
        <f t="shared" si="0"/>
        <v>0</v>
      </c>
      <c r="I58" s="61">
        <v>0</v>
      </c>
      <c r="J58" s="61"/>
      <c r="K58" s="61">
        <f>_xlfn.XLOOKUP($C58,'[1]Link Out Inc Stmt'!$C:$C,'[1]Link Out Inc Stmt'!$F:$F,"")</f>
        <v>0</v>
      </c>
      <c r="L58" s="61">
        <f>_xlfn.XLOOKUP($C58,'[1]Link Out Inc Stmt'!$C:$C,'[1]Link Out Inc Stmt'!$G:$G,"")</f>
        <v>0</v>
      </c>
      <c r="M58" s="61">
        <f>_xlfn.XLOOKUP($C58,'[1]Link Out Inc Stmt'!$C:$C,'[1]Link Out Inc Stmt'!$H:$H,"")</f>
        <v>0</v>
      </c>
      <c r="N58" s="61">
        <f>_xlfn.XLOOKUP($C58,'[1]Link Out Inc Stmt'!$C:$C,'[1]Link Out Inc Stmt'!$I:$I,"")</f>
        <v>0</v>
      </c>
      <c r="O58" s="61">
        <f>_xlfn.XLOOKUP($C58,'[1]Link Out Inc Stmt'!$C:$C,'[1]Link Out Inc Stmt'!$J:$J,"")</f>
        <v>0</v>
      </c>
      <c r="R58" s="23"/>
    </row>
    <row r="59" spans="1:18">
      <c r="A59" t="str">
        <f>_xlfn.XLOOKUP($C59,'[1]Link Out Inc Stmt'!$C:$C,'[1]Link Out Inc Stmt'!$A:$A,"")</f>
        <v>P30</v>
      </c>
      <c r="B59" t="str">
        <f>_xlfn.XLOOKUP($C59,'[1]Link Out Inc Stmt'!$C:$C,'[1]Link Out Inc Stmt'!$B:$B,"")</f>
        <v>Miscellaneous expenses</v>
      </c>
      <c r="C59" s="62">
        <v>52501600</v>
      </c>
      <c r="D59" t="str">
        <f>_xlfn.XLOOKUP($C59,'[1]Link Out Inc Stmt'!$C:$C,'[1]Link Out Inc Stmt'!$D:$D,"")</f>
        <v>Misc Oper - Admin &amp; General</v>
      </c>
      <c r="E59">
        <f>_xlfn.XLOOKUP($C59,'[1]Link Out Inc Stmt'!$C:$C,'[1]Link Out Inc Stmt'!$E:$E,"")</f>
        <v>675.8</v>
      </c>
      <c r="F59" s="61">
        <f>_xlfn.XLOOKUP($C59,'[1]Link Out Inc Stmt'!$C:$C,'[1]Link Out Inc Stmt'!$K:$K,"")</f>
        <v>-18493.510000000002</v>
      </c>
      <c r="G59" s="60" t="str">
        <f>_xlfn.XLOOKUP($C59,'[1]Link Out Inc Stmt'!$C:$C,'[1]Link Out Inc Stmt'!$L:$L,"")</f>
        <v>Pending Actual</v>
      </c>
      <c r="H59" s="61">
        <f t="shared" si="0"/>
        <v>269537.56999999995</v>
      </c>
      <c r="I59" s="61">
        <f t="shared" si="1"/>
        <v>251044.05999999994</v>
      </c>
      <c r="J59" s="61"/>
      <c r="K59" s="61">
        <f>_xlfn.XLOOKUP($C59,'[1]Link Out Inc Stmt'!$C:$C,'[1]Link Out Inc Stmt'!$F:$F,"")</f>
        <v>138224.31</v>
      </c>
      <c r="L59" s="61">
        <f>_xlfn.XLOOKUP($C59,'[1]Link Out Inc Stmt'!$C:$C,'[1]Link Out Inc Stmt'!$G:$G,"")</f>
        <v>-2496.0399999999991</v>
      </c>
      <c r="M59" s="61">
        <f>_xlfn.XLOOKUP($C59,'[1]Link Out Inc Stmt'!$C:$C,'[1]Link Out Inc Stmt'!$H:$H,"")</f>
        <v>82799.44</v>
      </c>
      <c r="N59" s="61">
        <f>_xlfn.XLOOKUP($C59,'[1]Link Out Inc Stmt'!$C:$C,'[1]Link Out Inc Stmt'!$I:$I,"")</f>
        <v>199739.00999999998</v>
      </c>
      <c r="O59" s="61">
        <f>_xlfn.XLOOKUP($C59,'[1]Link Out Inc Stmt'!$C:$C,'[1]Link Out Inc Stmt'!$J:$J,"")</f>
        <v>539075.1399999999</v>
      </c>
      <c r="R59" s="23"/>
    </row>
    <row r="60" spans="1:18">
      <c r="A60" t="str">
        <f>_xlfn.XLOOKUP($C60,'[1]Link Out Inc Stmt'!$C:$C,'[1]Link Out Inc Stmt'!$A:$A,"")</f>
        <v>P30</v>
      </c>
      <c r="B60" t="str">
        <f>_xlfn.XLOOKUP($C60,'[1]Link Out Inc Stmt'!$C:$C,'[1]Link Out Inc Stmt'!$B:$B,"")</f>
        <v>Miscellaneous expenses</v>
      </c>
      <c r="C60" s="62">
        <v>52513200</v>
      </c>
      <c r="D60" t="str">
        <f>_xlfn.XLOOKUP($C60,'[1]Link Out Inc Stmt'!$C:$C,'[1]Link Out Inc Stmt'!$D:$D,"")</f>
        <v>Business Development</v>
      </c>
      <c r="E60">
        <f>_xlfn.XLOOKUP($C60,'[1]Link Out Inc Stmt'!$C:$C,'[1]Link Out Inc Stmt'!$E:$E,"")</f>
        <v>675.8</v>
      </c>
      <c r="F60" s="61">
        <f>_xlfn.XLOOKUP($C60,'[1]Link Out Inc Stmt'!$C:$C,'[1]Link Out Inc Stmt'!$K:$K,"")</f>
        <v>0</v>
      </c>
      <c r="G60" s="60" t="str">
        <f>_xlfn.XLOOKUP($C60,'[1]Link Out Inc Stmt'!$C:$C,'[1]Link Out Inc Stmt'!$L:$L,"")</f>
        <v>Pending Actual</v>
      </c>
      <c r="H60" s="61">
        <f t="shared" si="0"/>
        <v>0</v>
      </c>
      <c r="I60" s="61">
        <f t="shared" si="1"/>
        <v>0</v>
      </c>
      <c r="J60" s="61"/>
      <c r="K60" s="61">
        <f>_xlfn.XLOOKUP($C60,'[1]Link Out Inc Stmt'!$C:$C,'[1]Link Out Inc Stmt'!$F:$F,"")</f>
        <v>0</v>
      </c>
      <c r="L60" s="61">
        <f>_xlfn.XLOOKUP($C60,'[1]Link Out Inc Stmt'!$C:$C,'[1]Link Out Inc Stmt'!$G:$G,"")</f>
        <v>0</v>
      </c>
      <c r="M60" s="61">
        <f>_xlfn.XLOOKUP($C60,'[1]Link Out Inc Stmt'!$C:$C,'[1]Link Out Inc Stmt'!$H:$H,"")</f>
        <v>0</v>
      </c>
      <c r="N60" s="61">
        <f>_xlfn.XLOOKUP($C60,'[1]Link Out Inc Stmt'!$C:$C,'[1]Link Out Inc Stmt'!$I:$I,"")</f>
        <v>0</v>
      </c>
      <c r="O60" s="61">
        <f>_xlfn.XLOOKUP($C60,'[1]Link Out Inc Stmt'!$C:$C,'[1]Link Out Inc Stmt'!$J:$J,"")</f>
        <v>0</v>
      </c>
      <c r="R60" s="23"/>
    </row>
    <row r="61" spans="1:18">
      <c r="A61" t="str">
        <f>_xlfn.XLOOKUP($C61,'[1]Link Out Inc Stmt'!$C:$C,'[1]Link Out Inc Stmt'!$A:$A,"")</f>
        <v>P30</v>
      </c>
      <c r="B61" t="str">
        <f>_xlfn.XLOOKUP($C61,'[1]Link Out Inc Stmt'!$C:$C,'[1]Link Out Inc Stmt'!$B:$B,"")</f>
        <v>Miscellaneous expenses</v>
      </c>
      <c r="C61" s="62">
        <v>52514000</v>
      </c>
      <c r="D61" t="str">
        <f>_xlfn.XLOOKUP($C61,'[1]Link Out Inc Stmt'!$C:$C,'[1]Link Out Inc Stmt'!$D:$D,"")</f>
        <v>Charitable Contribution Deductible</v>
      </c>
      <c r="E61">
        <f>_xlfn.XLOOKUP($C61,'[1]Link Out Inc Stmt'!$C:$C,'[1]Link Out Inc Stmt'!$E:$E,"")</f>
        <v>675.8</v>
      </c>
      <c r="F61" s="61">
        <f>_xlfn.XLOOKUP($C61,'[1]Link Out Inc Stmt'!$C:$C,'[1]Link Out Inc Stmt'!$K:$K,"")</f>
        <v>38640.910000000003</v>
      </c>
      <c r="G61" s="60" t="str">
        <f>_xlfn.XLOOKUP($C61,'[1]Link Out Inc Stmt'!$C:$C,'[1]Link Out Inc Stmt'!$L:$L,"")</f>
        <v>Pending Actual</v>
      </c>
      <c r="H61" s="61">
        <f t="shared" si="0"/>
        <v>43944.495000000003</v>
      </c>
      <c r="I61" s="61">
        <f t="shared" si="1"/>
        <v>82585.404999999999</v>
      </c>
      <c r="J61" s="61"/>
      <c r="K61" s="61">
        <f>_xlfn.XLOOKUP($C61,'[1]Link Out Inc Stmt'!$C:$C,'[1]Link Out Inc Stmt'!$F:$F,"")</f>
        <v>119933.79</v>
      </c>
      <c r="L61" s="61">
        <f>_xlfn.XLOOKUP($C61,'[1]Link Out Inc Stmt'!$C:$C,'[1]Link Out Inc Stmt'!$G:$G,"")</f>
        <v>139879</v>
      </c>
      <c r="M61" s="61">
        <f>_xlfn.XLOOKUP($C61,'[1]Link Out Inc Stmt'!$C:$C,'[1]Link Out Inc Stmt'!$H:$H,"")</f>
        <v>327756.24</v>
      </c>
      <c r="N61" s="61">
        <f>_xlfn.XLOOKUP($C61,'[1]Link Out Inc Stmt'!$C:$C,'[1]Link Out Inc Stmt'!$I:$I,"")</f>
        <v>70084.75</v>
      </c>
      <c r="O61" s="61">
        <f>_xlfn.XLOOKUP($C61,'[1]Link Out Inc Stmt'!$C:$C,'[1]Link Out Inc Stmt'!$J:$J,"")</f>
        <v>87888.99</v>
      </c>
      <c r="R61" s="23"/>
    </row>
    <row r="62" spans="1:18">
      <c r="A62" t="str">
        <f>_xlfn.XLOOKUP($C62,'[1]Link Out Inc Stmt'!$C:$C,'[1]Link Out Inc Stmt'!$A:$A,"")</f>
        <v>P30</v>
      </c>
      <c r="B62" t="str">
        <f>_xlfn.XLOOKUP($C62,'[1]Link Out Inc Stmt'!$C:$C,'[1]Link Out Inc Stmt'!$B:$B,"")</f>
        <v>Miscellaneous expenses</v>
      </c>
      <c r="C62" s="62">
        <v>52514100</v>
      </c>
      <c r="D62" t="str">
        <f>_xlfn.XLOOKUP($C62,'[1]Link Out Inc Stmt'!$C:$C,'[1]Link Out Inc Stmt'!$D:$D,"")</f>
        <v>Charitable Contribution Nondeductible</v>
      </c>
      <c r="E62">
        <f>_xlfn.XLOOKUP($C62,'[1]Link Out Inc Stmt'!$C:$C,'[1]Link Out Inc Stmt'!$E:$E,"")</f>
        <v>675.8</v>
      </c>
      <c r="F62" s="61">
        <f>_xlfn.XLOOKUP($C62,'[1]Link Out Inc Stmt'!$C:$C,'[1]Link Out Inc Stmt'!$K:$K,"")</f>
        <v>5000</v>
      </c>
      <c r="G62" s="60" t="str">
        <f>_xlfn.XLOOKUP($C62,'[1]Link Out Inc Stmt'!$C:$C,'[1]Link Out Inc Stmt'!$L:$L,"")</f>
        <v>Pending Actual</v>
      </c>
      <c r="H62" s="61">
        <f t="shared" si="0"/>
        <v>4930</v>
      </c>
      <c r="I62" s="61">
        <f t="shared" si="1"/>
        <v>9930</v>
      </c>
      <c r="J62" s="61"/>
      <c r="K62" s="61">
        <f>_xlfn.XLOOKUP($C62,'[1]Link Out Inc Stmt'!$C:$C,'[1]Link Out Inc Stmt'!$F:$F,"")</f>
        <v>17361.02</v>
      </c>
      <c r="L62" s="61">
        <f>_xlfn.XLOOKUP($C62,'[1]Link Out Inc Stmt'!$C:$C,'[1]Link Out Inc Stmt'!$G:$G,"")</f>
        <v>5500</v>
      </c>
      <c r="M62" s="61">
        <f>_xlfn.XLOOKUP($C62,'[1]Link Out Inc Stmt'!$C:$C,'[1]Link Out Inc Stmt'!$H:$H,"")</f>
        <v>250</v>
      </c>
      <c r="N62" s="61">
        <f>_xlfn.XLOOKUP($C62,'[1]Link Out Inc Stmt'!$C:$C,'[1]Link Out Inc Stmt'!$I:$I,"")</f>
        <v>495.28</v>
      </c>
      <c r="O62" s="61">
        <f>_xlfn.XLOOKUP($C62,'[1]Link Out Inc Stmt'!$C:$C,'[1]Link Out Inc Stmt'!$J:$J,"")</f>
        <v>9860</v>
      </c>
      <c r="R62" s="23"/>
    </row>
    <row r="63" spans="1:18">
      <c r="A63" t="str">
        <f>_xlfn.XLOOKUP($C63,'[1]Link Out Inc Stmt'!$C:$C,'[1]Link Out Inc Stmt'!$A:$A,"")</f>
        <v>P30</v>
      </c>
      <c r="B63" t="str">
        <f>_xlfn.XLOOKUP($C63,'[1]Link Out Inc Stmt'!$C:$C,'[1]Link Out Inc Stmt'!$B:$B,"")</f>
        <v>Miscellaneous expenses</v>
      </c>
      <c r="C63" s="62">
        <v>52514500</v>
      </c>
      <c r="D63" t="str">
        <f>_xlfn.XLOOKUP($C63,'[1]Link Out Inc Stmt'!$C:$C,'[1]Link Out Inc Stmt'!$D:$D,"")</f>
        <v>Charitable Donations - Health/Education/Environmnt</v>
      </c>
      <c r="E63">
        <f>_xlfn.XLOOKUP($C63,'[1]Link Out Inc Stmt'!$C:$C,'[1]Link Out Inc Stmt'!$E:$E,"")</f>
        <v>675.8</v>
      </c>
      <c r="F63" s="61">
        <f>_xlfn.XLOOKUP($C63,'[1]Link Out Inc Stmt'!$C:$C,'[1]Link Out Inc Stmt'!$K:$K,"")</f>
        <v>0</v>
      </c>
      <c r="G63" s="60" t="str">
        <f>_xlfn.XLOOKUP($C63,'[1]Link Out Inc Stmt'!$C:$C,'[1]Link Out Inc Stmt'!$L:$L,"")</f>
        <v>Pending Actual</v>
      </c>
      <c r="H63" s="61">
        <f t="shared" si="0"/>
        <v>0</v>
      </c>
      <c r="I63" s="61">
        <f t="shared" si="1"/>
        <v>0</v>
      </c>
      <c r="J63" s="61"/>
      <c r="K63" s="61">
        <f>_xlfn.XLOOKUP($C63,'[1]Link Out Inc Stmt'!$C:$C,'[1]Link Out Inc Stmt'!$F:$F,"")</f>
        <v>0</v>
      </c>
      <c r="L63" s="61">
        <f>_xlfn.XLOOKUP($C63,'[1]Link Out Inc Stmt'!$C:$C,'[1]Link Out Inc Stmt'!$G:$G,"")</f>
        <v>0</v>
      </c>
      <c r="M63" s="61">
        <f>_xlfn.XLOOKUP($C63,'[1]Link Out Inc Stmt'!$C:$C,'[1]Link Out Inc Stmt'!$H:$H,"")</f>
        <v>0</v>
      </c>
      <c r="N63" s="61">
        <f>_xlfn.XLOOKUP($C63,'[1]Link Out Inc Stmt'!$C:$C,'[1]Link Out Inc Stmt'!$I:$I,"")</f>
        <v>0</v>
      </c>
      <c r="O63" s="61">
        <f>_xlfn.XLOOKUP($C63,'[1]Link Out Inc Stmt'!$C:$C,'[1]Link Out Inc Stmt'!$J:$J,"")</f>
        <v>0</v>
      </c>
      <c r="R63" s="23"/>
    </row>
    <row r="64" spans="1:18">
      <c r="A64" t="str">
        <f>_xlfn.XLOOKUP($C64,'[1]Link Out Inc Stmt'!$C:$C,'[1]Link Out Inc Stmt'!$A:$A,"")</f>
        <v>P30</v>
      </c>
      <c r="B64" t="str">
        <f>_xlfn.XLOOKUP($C64,'[1]Link Out Inc Stmt'!$C:$C,'[1]Link Out Inc Stmt'!$B:$B,"")</f>
        <v>Miscellaneous expenses</v>
      </c>
      <c r="C64" s="62">
        <v>52514600</v>
      </c>
      <c r="D64" t="str">
        <f>_xlfn.XLOOKUP($C64,'[1]Link Out Inc Stmt'!$C:$C,'[1]Link Out Inc Stmt'!$D:$D,"")</f>
        <v>Charitable Donations - Community</v>
      </c>
      <c r="E64">
        <f>_xlfn.XLOOKUP($C64,'[1]Link Out Inc Stmt'!$C:$C,'[1]Link Out Inc Stmt'!$E:$E,"")</f>
        <v>675.8</v>
      </c>
      <c r="F64" s="61">
        <f>_xlfn.XLOOKUP($C64,'[1]Link Out Inc Stmt'!$C:$C,'[1]Link Out Inc Stmt'!$K:$K,"")</f>
        <v>0</v>
      </c>
      <c r="G64" s="60" t="str">
        <f>_xlfn.XLOOKUP($C64,'[1]Link Out Inc Stmt'!$C:$C,'[1]Link Out Inc Stmt'!$L:$L,"")</f>
        <v>Pending Actual</v>
      </c>
      <c r="H64" s="61">
        <f t="shared" si="0"/>
        <v>0</v>
      </c>
      <c r="I64" s="61">
        <f t="shared" si="1"/>
        <v>0</v>
      </c>
      <c r="J64" s="61"/>
      <c r="K64" s="61">
        <f>_xlfn.XLOOKUP($C64,'[1]Link Out Inc Stmt'!$C:$C,'[1]Link Out Inc Stmt'!$F:$F,"")</f>
        <v>0</v>
      </c>
      <c r="L64" s="61">
        <f>_xlfn.XLOOKUP($C64,'[1]Link Out Inc Stmt'!$C:$C,'[1]Link Out Inc Stmt'!$G:$G,"")</f>
        <v>0</v>
      </c>
      <c r="M64" s="61">
        <f>_xlfn.XLOOKUP($C64,'[1]Link Out Inc Stmt'!$C:$C,'[1]Link Out Inc Stmt'!$H:$H,"")</f>
        <v>0</v>
      </c>
      <c r="N64" s="61">
        <f>_xlfn.XLOOKUP($C64,'[1]Link Out Inc Stmt'!$C:$C,'[1]Link Out Inc Stmt'!$I:$I,"")</f>
        <v>0</v>
      </c>
      <c r="O64" s="61">
        <f>_xlfn.XLOOKUP($C64,'[1]Link Out Inc Stmt'!$C:$C,'[1]Link Out Inc Stmt'!$J:$J,"")</f>
        <v>0</v>
      </c>
      <c r="R64" s="23"/>
    </row>
    <row r="65" spans="1:18">
      <c r="A65" t="str">
        <f>_xlfn.XLOOKUP($C65,'[1]Link Out Inc Stmt'!$C:$C,'[1]Link Out Inc Stmt'!$A:$A,"")</f>
        <v>P30</v>
      </c>
      <c r="B65" t="str">
        <f>_xlfn.XLOOKUP($C65,'[1]Link Out Inc Stmt'!$C:$C,'[1]Link Out Inc Stmt'!$B:$B,"")</f>
        <v>Miscellaneous expenses</v>
      </c>
      <c r="C65" s="62">
        <v>52514700</v>
      </c>
      <c r="D65" t="str">
        <f>_xlfn.XLOOKUP($C65,'[1]Link Out Inc Stmt'!$C:$C,'[1]Link Out Inc Stmt'!$D:$D,"")</f>
        <v>Community Partnerships</v>
      </c>
      <c r="E65">
        <f>_xlfn.XLOOKUP($C65,'[1]Link Out Inc Stmt'!$C:$C,'[1]Link Out Inc Stmt'!$E:$E,"")</f>
        <v>675.8</v>
      </c>
      <c r="F65" s="61">
        <f>_xlfn.XLOOKUP($C65,'[1]Link Out Inc Stmt'!$C:$C,'[1]Link Out Inc Stmt'!$K:$K,"")</f>
        <v>0</v>
      </c>
      <c r="G65" s="60" t="str">
        <f>_xlfn.XLOOKUP($C65,'[1]Link Out Inc Stmt'!$C:$C,'[1]Link Out Inc Stmt'!$L:$L,"")</f>
        <v>Pending Actual</v>
      </c>
      <c r="H65" s="61">
        <f t="shared" si="0"/>
        <v>0</v>
      </c>
      <c r="I65" s="61">
        <f t="shared" si="1"/>
        <v>0</v>
      </c>
      <c r="J65" s="61"/>
      <c r="K65" s="61">
        <f>_xlfn.XLOOKUP($C65,'[1]Link Out Inc Stmt'!$C:$C,'[1]Link Out Inc Stmt'!$F:$F,"")</f>
        <v>-2750</v>
      </c>
      <c r="L65" s="61">
        <f>_xlfn.XLOOKUP($C65,'[1]Link Out Inc Stmt'!$C:$C,'[1]Link Out Inc Stmt'!$G:$G,"")</f>
        <v>-1522</v>
      </c>
      <c r="M65" s="61">
        <f>_xlfn.XLOOKUP($C65,'[1]Link Out Inc Stmt'!$C:$C,'[1]Link Out Inc Stmt'!$H:$H,"")</f>
        <v>0</v>
      </c>
      <c r="N65" s="61">
        <f>_xlfn.XLOOKUP($C65,'[1]Link Out Inc Stmt'!$C:$C,'[1]Link Out Inc Stmt'!$I:$I,"")</f>
        <v>0</v>
      </c>
      <c r="O65" s="61">
        <f>_xlfn.XLOOKUP($C65,'[1]Link Out Inc Stmt'!$C:$C,'[1]Link Out Inc Stmt'!$J:$J,"")</f>
        <v>0</v>
      </c>
      <c r="R65" s="23"/>
    </row>
    <row r="66" spans="1:18">
      <c r="A66" t="str">
        <f>_xlfn.XLOOKUP($C66,'[1]Link Out Inc Stmt'!$C:$C,'[1]Link Out Inc Stmt'!$A:$A,"")</f>
        <v>P30</v>
      </c>
      <c r="B66" t="str">
        <f>_xlfn.XLOOKUP($C66,'[1]Link Out Inc Stmt'!$C:$C,'[1]Link Out Inc Stmt'!$B:$B,"")</f>
        <v>Miscellaneous expenses</v>
      </c>
      <c r="C66" s="62">
        <v>52514900</v>
      </c>
      <c r="D66" t="str">
        <f>_xlfn.XLOOKUP($C66,'[1]Link Out Inc Stmt'!$C:$C,'[1]Link Out Inc Stmt'!$D:$D,"")</f>
        <v>Customer Education</v>
      </c>
      <c r="E66">
        <f>_xlfn.XLOOKUP($C66,'[1]Link Out Inc Stmt'!$C:$C,'[1]Link Out Inc Stmt'!$E:$E,"")</f>
        <v>675.8</v>
      </c>
      <c r="F66" s="61">
        <f>_xlfn.XLOOKUP($C66,'[1]Link Out Inc Stmt'!$C:$C,'[1]Link Out Inc Stmt'!$K:$K,"")</f>
        <v>10514.64</v>
      </c>
      <c r="G66" s="60" t="str">
        <f>_xlfn.XLOOKUP($C66,'[1]Link Out Inc Stmt'!$C:$C,'[1]Link Out Inc Stmt'!$L:$L,"")</f>
        <v>Pending Actual</v>
      </c>
      <c r="H66" s="61">
        <f t="shared" si="0"/>
        <v>11552.305</v>
      </c>
      <c r="I66" s="61">
        <f t="shared" si="1"/>
        <v>22066.945</v>
      </c>
      <c r="J66" s="61"/>
      <c r="K66" s="61">
        <f>_xlfn.XLOOKUP($C66,'[1]Link Out Inc Stmt'!$C:$C,'[1]Link Out Inc Stmt'!$F:$F,"")</f>
        <v>29343.43</v>
      </c>
      <c r="L66" s="61">
        <f>_xlfn.XLOOKUP($C66,'[1]Link Out Inc Stmt'!$C:$C,'[1]Link Out Inc Stmt'!$G:$G,"")</f>
        <v>23612.850000000002</v>
      </c>
      <c r="M66" s="61">
        <f>_xlfn.XLOOKUP($C66,'[1]Link Out Inc Stmt'!$C:$C,'[1]Link Out Inc Stmt'!$H:$H,"")</f>
        <v>29122.51</v>
      </c>
      <c r="N66" s="61">
        <f>_xlfn.XLOOKUP($C66,'[1]Link Out Inc Stmt'!$C:$C,'[1]Link Out Inc Stmt'!$I:$I,"")</f>
        <v>38504.43</v>
      </c>
      <c r="O66" s="61">
        <f>_xlfn.XLOOKUP($C66,'[1]Link Out Inc Stmt'!$C:$C,'[1]Link Out Inc Stmt'!$J:$J,"")</f>
        <v>23104.61</v>
      </c>
      <c r="R66" s="23"/>
    </row>
    <row r="67" spans="1:18">
      <c r="A67" t="str">
        <f>_xlfn.XLOOKUP($C67,'[1]Link Out Inc Stmt'!$C:$C,'[1]Link Out Inc Stmt'!$A:$A,"")</f>
        <v>P30</v>
      </c>
      <c r="B67" t="str">
        <f>_xlfn.XLOOKUP($C67,'[1]Link Out Inc Stmt'!$C:$C,'[1]Link Out Inc Stmt'!$B:$B,"")</f>
        <v>Miscellaneous expenses</v>
      </c>
      <c r="C67" s="62">
        <v>52514901</v>
      </c>
      <c r="D67" t="str">
        <f>_xlfn.XLOOKUP($C67,'[1]Link Out Inc Stmt'!$C:$C,'[1]Link Out Inc Stmt'!$D:$D,"")</f>
        <v>Customer Education Communication - Reg</v>
      </c>
      <c r="E67">
        <f>_xlfn.XLOOKUP($C67,'[1]Link Out Inc Stmt'!$C:$C,'[1]Link Out Inc Stmt'!$E:$E,"")</f>
        <v>675.8</v>
      </c>
      <c r="F67" s="61">
        <f>_xlfn.XLOOKUP($C67,'[1]Link Out Inc Stmt'!$C:$C,'[1]Link Out Inc Stmt'!$K:$K,"")</f>
        <v>3103.68</v>
      </c>
      <c r="G67" s="60" t="str">
        <f>_xlfn.XLOOKUP($C67,'[1]Link Out Inc Stmt'!$C:$C,'[1]Link Out Inc Stmt'!$L:$L,"")</f>
        <v>Pending Actual</v>
      </c>
      <c r="H67" s="61">
        <f t="shared" si="0"/>
        <v>5694.41</v>
      </c>
      <c r="I67" s="61">
        <f t="shared" si="1"/>
        <v>8798.09</v>
      </c>
      <c r="J67" s="61"/>
      <c r="K67" s="61">
        <f>_xlfn.XLOOKUP($C67,'[1]Link Out Inc Stmt'!$C:$C,'[1]Link Out Inc Stmt'!$F:$F,"")</f>
        <v>0</v>
      </c>
      <c r="L67" s="61">
        <f>_xlfn.XLOOKUP($C67,'[1]Link Out Inc Stmt'!$C:$C,'[1]Link Out Inc Stmt'!$G:$G,"")</f>
        <v>0</v>
      </c>
      <c r="M67" s="61">
        <f>_xlfn.XLOOKUP($C67,'[1]Link Out Inc Stmt'!$C:$C,'[1]Link Out Inc Stmt'!$H:$H,"")</f>
        <v>0</v>
      </c>
      <c r="N67" s="61">
        <f>_xlfn.XLOOKUP($C67,'[1]Link Out Inc Stmt'!$C:$C,'[1]Link Out Inc Stmt'!$I:$I,"")</f>
        <v>13618.44</v>
      </c>
      <c r="O67" s="61">
        <f>_xlfn.XLOOKUP($C67,'[1]Link Out Inc Stmt'!$C:$C,'[1]Link Out Inc Stmt'!$J:$J,"")</f>
        <v>11388.82</v>
      </c>
      <c r="R67" s="23"/>
    </row>
    <row r="68" spans="1:18">
      <c r="A68" t="str">
        <f>_xlfn.XLOOKUP($C68,'[1]Link Out Inc Stmt'!$C:$C,'[1]Link Out Inc Stmt'!$A:$A,"")</f>
        <v>P30</v>
      </c>
      <c r="B68" t="str">
        <f>_xlfn.XLOOKUP($C68,'[1]Link Out Inc Stmt'!$C:$C,'[1]Link Out Inc Stmt'!$B:$B,"")</f>
        <v>Miscellaneous expenses</v>
      </c>
      <c r="C68" s="62">
        <v>52514903</v>
      </c>
      <c r="D68" t="str">
        <f>_xlfn.XLOOKUP($C68,'[1]Link Out Inc Stmt'!$C:$C,'[1]Link Out Inc Stmt'!$D:$D,"")</f>
        <v>Customer Education Communication - Issues</v>
      </c>
      <c r="E68">
        <f>_xlfn.XLOOKUP($C68,'[1]Link Out Inc Stmt'!$C:$C,'[1]Link Out Inc Stmt'!$E:$E,"")</f>
        <v>675.8</v>
      </c>
      <c r="F68" s="61">
        <f>_xlfn.XLOOKUP($C68,'[1]Link Out Inc Stmt'!$C:$C,'[1]Link Out Inc Stmt'!$K:$K,"")</f>
        <v>0</v>
      </c>
      <c r="G68" s="60" t="str">
        <f>_xlfn.XLOOKUP($C68,'[1]Link Out Inc Stmt'!$C:$C,'[1]Link Out Inc Stmt'!$L:$L,"")</f>
        <v>Pending Actual</v>
      </c>
      <c r="H68" s="61">
        <f t="shared" si="0"/>
        <v>0</v>
      </c>
      <c r="I68" s="61">
        <f t="shared" si="1"/>
        <v>0</v>
      </c>
      <c r="J68" s="61"/>
      <c r="K68" s="61">
        <f>_xlfn.XLOOKUP($C68,'[1]Link Out Inc Stmt'!$C:$C,'[1]Link Out Inc Stmt'!$F:$F,"")</f>
        <v>0</v>
      </c>
      <c r="L68" s="61">
        <f>_xlfn.XLOOKUP($C68,'[1]Link Out Inc Stmt'!$C:$C,'[1]Link Out Inc Stmt'!$G:$G,"")</f>
        <v>0</v>
      </c>
      <c r="M68" s="61">
        <f>_xlfn.XLOOKUP($C68,'[1]Link Out Inc Stmt'!$C:$C,'[1]Link Out Inc Stmt'!$H:$H,"")</f>
        <v>0</v>
      </c>
      <c r="N68" s="61">
        <f>_xlfn.XLOOKUP($C68,'[1]Link Out Inc Stmt'!$C:$C,'[1]Link Out Inc Stmt'!$I:$I,"")</f>
        <v>0</v>
      </c>
      <c r="O68" s="61">
        <f>_xlfn.XLOOKUP($C68,'[1]Link Out Inc Stmt'!$C:$C,'[1]Link Out Inc Stmt'!$J:$J,"")</f>
        <v>0</v>
      </c>
      <c r="R68" s="23"/>
    </row>
    <row r="69" spans="1:18">
      <c r="A69" t="str">
        <f>_xlfn.XLOOKUP($C69,'[1]Link Out Inc Stmt'!$C:$C,'[1]Link Out Inc Stmt'!$A:$A,"")</f>
        <v>P30</v>
      </c>
      <c r="B69" t="str">
        <f>_xlfn.XLOOKUP($C69,'[1]Link Out Inc Stmt'!$C:$C,'[1]Link Out Inc Stmt'!$B:$B,"")</f>
        <v>Miscellaneous expenses</v>
      </c>
      <c r="C69" s="62">
        <v>52514904</v>
      </c>
      <c r="D69" t="str">
        <f>_xlfn.XLOOKUP($C69,'[1]Link Out Inc Stmt'!$C:$C,'[1]Link Out Inc Stmt'!$D:$D,"")</f>
        <v>Customer Education Communication - Conservation</v>
      </c>
      <c r="E69">
        <f>_xlfn.XLOOKUP($C69,'[1]Link Out Inc Stmt'!$C:$C,'[1]Link Out Inc Stmt'!$E:$E,"")</f>
        <v>675.8</v>
      </c>
      <c r="F69" s="61">
        <f>_xlfn.XLOOKUP($C69,'[1]Link Out Inc Stmt'!$C:$C,'[1]Link Out Inc Stmt'!$K:$K,"")</f>
        <v>0</v>
      </c>
      <c r="G69" s="60" t="str">
        <f>_xlfn.XLOOKUP($C69,'[1]Link Out Inc Stmt'!$C:$C,'[1]Link Out Inc Stmt'!$L:$L,"")</f>
        <v>Pending Actual</v>
      </c>
      <c r="H69" s="61">
        <f t="shared" si="0"/>
        <v>0</v>
      </c>
      <c r="I69" s="61">
        <f t="shared" si="1"/>
        <v>0</v>
      </c>
      <c r="J69" s="61"/>
      <c r="K69" s="61">
        <f>_xlfn.XLOOKUP($C69,'[1]Link Out Inc Stmt'!$C:$C,'[1]Link Out Inc Stmt'!$F:$F,"")</f>
        <v>24538.52</v>
      </c>
      <c r="L69" s="61">
        <f>_xlfn.XLOOKUP($C69,'[1]Link Out Inc Stmt'!$C:$C,'[1]Link Out Inc Stmt'!$G:$G,"")</f>
        <v>25184.22</v>
      </c>
      <c r="M69" s="61">
        <f>_xlfn.XLOOKUP($C69,'[1]Link Out Inc Stmt'!$C:$C,'[1]Link Out Inc Stmt'!$H:$H,"")</f>
        <v>2264.6999999999998</v>
      </c>
      <c r="N69" s="61">
        <f>_xlfn.XLOOKUP($C69,'[1]Link Out Inc Stmt'!$C:$C,'[1]Link Out Inc Stmt'!$I:$I,"")</f>
        <v>0</v>
      </c>
      <c r="O69" s="61">
        <f>_xlfn.XLOOKUP($C69,'[1]Link Out Inc Stmt'!$C:$C,'[1]Link Out Inc Stmt'!$J:$J,"")</f>
        <v>0</v>
      </c>
      <c r="R69" s="23"/>
    </row>
    <row r="70" spans="1:18">
      <c r="A70" t="str">
        <f>_xlfn.XLOOKUP($C70,'[1]Link Out Inc Stmt'!$C:$C,'[1]Link Out Inc Stmt'!$A:$A,"")</f>
        <v>P30</v>
      </c>
      <c r="B70" t="str">
        <f>_xlfn.XLOOKUP($C70,'[1]Link Out Inc Stmt'!$C:$C,'[1]Link Out Inc Stmt'!$B:$B,"")</f>
        <v>Miscellaneous expenses</v>
      </c>
      <c r="C70" s="62">
        <v>52514905</v>
      </c>
      <c r="D70" t="str">
        <f>_xlfn.XLOOKUP($C70,'[1]Link Out Inc Stmt'!$C:$C,'[1]Link Out Inc Stmt'!$D:$D,"")</f>
        <v>Customer Education Communication - Printed</v>
      </c>
      <c r="E70">
        <f>_xlfn.XLOOKUP($C70,'[1]Link Out Inc Stmt'!$C:$C,'[1]Link Out Inc Stmt'!$E:$E,"")</f>
        <v>675.8</v>
      </c>
      <c r="F70" s="61">
        <f>_xlfn.XLOOKUP($C70,'[1]Link Out Inc Stmt'!$C:$C,'[1]Link Out Inc Stmt'!$K:$K,"")</f>
        <v>0</v>
      </c>
      <c r="G70" s="60" t="str">
        <f>_xlfn.XLOOKUP($C70,'[1]Link Out Inc Stmt'!$C:$C,'[1]Link Out Inc Stmt'!$L:$L,"")</f>
        <v>Pending Actual</v>
      </c>
      <c r="H70" s="61">
        <f t="shared" si="0"/>
        <v>0</v>
      </c>
      <c r="I70" s="61">
        <f t="shared" si="1"/>
        <v>0</v>
      </c>
      <c r="J70" s="61"/>
      <c r="K70" s="61">
        <f>_xlfn.XLOOKUP($C70,'[1]Link Out Inc Stmt'!$C:$C,'[1]Link Out Inc Stmt'!$F:$F,"")</f>
        <v>250.62</v>
      </c>
      <c r="L70" s="61">
        <f>_xlfn.XLOOKUP($C70,'[1]Link Out Inc Stmt'!$C:$C,'[1]Link Out Inc Stmt'!$G:$G,"")</f>
        <v>0</v>
      </c>
      <c r="M70" s="61">
        <f>_xlfn.XLOOKUP($C70,'[1]Link Out Inc Stmt'!$C:$C,'[1]Link Out Inc Stmt'!$H:$H,"")</f>
        <v>0</v>
      </c>
      <c r="N70" s="61">
        <f>_xlfn.XLOOKUP($C70,'[1]Link Out Inc Stmt'!$C:$C,'[1]Link Out Inc Stmt'!$I:$I,"")</f>
        <v>0</v>
      </c>
      <c r="O70" s="61">
        <f>_xlfn.XLOOKUP($C70,'[1]Link Out Inc Stmt'!$C:$C,'[1]Link Out Inc Stmt'!$J:$J,"")</f>
        <v>0</v>
      </c>
      <c r="R70" s="23"/>
    </row>
    <row r="71" spans="1:18">
      <c r="A71" t="str">
        <f>_xlfn.XLOOKUP($C71,'[1]Link Out Inc Stmt'!$C:$C,'[1]Link Out Inc Stmt'!$A:$A,"")</f>
        <v>P30</v>
      </c>
      <c r="B71" t="str">
        <f>_xlfn.XLOOKUP($C71,'[1]Link Out Inc Stmt'!$C:$C,'[1]Link Out Inc Stmt'!$B:$B,"")</f>
        <v>Miscellaneous expenses</v>
      </c>
      <c r="C71" s="62">
        <v>52514907</v>
      </c>
      <c r="D71" t="str">
        <f>_xlfn.XLOOKUP($C71,'[1]Link Out Inc Stmt'!$C:$C,'[1]Link Out Inc Stmt'!$D:$D,"")</f>
        <v>Customer Education - Press Releases</v>
      </c>
      <c r="E71">
        <f>_xlfn.XLOOKUP($C71,'[1]Link Out Inc Stmt'!$C:$C,'[1]Link Out Inc Stmt'!$E:$E,"")</f>
        <v>675.8</v>
      </c>
      <c r="F71" s="61">
        <f>_xlfn.XLOOKUP($C71,'[1]Link Out Inc Stmt'!$C:$C,'[1]Link Out Inc Stmt'!$K:$K,"")</f>
        <v>0</v>
      </c>
      <c r="G71" s="60" t="str">
        <f>_xlfn.XLOOKUP($C71,'[1]Link Out Inc Stmt'!$C:$C,'[1]Link Out Inc Stmt'!$L:$L,"")</f>
        <v>Pending Actual</v>
      </c>
      <c r="H71" s="61">
        <f t="shared" si="0"/>
        <v>285.95499999999998</v>
      </c>
      <c r="I71" s="61">
        <f t="shared" si="1"/>
        <v>285.95499999999998</v>
      </c>
      <c r="J71" s="61"/>
      <c r="K71" s="61">
        <f>_xlfn.XLOOKUP($C71,'[1]Link Out Inc Stmt'!$C:$C,'[1]Link Out Inc Stmt'!$F:$F,"")</f>
        <v>278.77999999999997</v>
      </c>
      <c r="L71" s="61">
        <f>_xlfn.XLOOKUP($C71,'[1]Link Out Inc Stmt'!$C:$C,'[1]Link Out Inc Stmt'!$G:$G,"")</f>
        <v>0</v>
      </c>
      <c r="M71" s="61">
        <f>_xlfn.XLOOKUP($C71,'[1]Link Out Inc Stmt'!$C:$C,'[1]Link Out Inc Stmt'!$H:$H,"")</f>
        <v>526.5</v>
      </c>
      <c r="N71" s="61">
        <f>_xlfn.XLOOKUP($C71,'[1]Link Out Inc Stmt'!$C:$C,'[1]Link Out Inc Stmt'!$I:$I,"")</f>
        <v>0</v>
      </c>
      <c r="O71" s="61">
        <f>_xlfn.XLOOKUP($C71,'[1]Link Out Inc Stmt'!$C:$C,'[1]Link Out Inc Stmt'!$J:$J,"")</f>
        <v>571.91</v>
      </c>
      <c r="R71" s="23"/>
    </row>
    <row r="72" spans="1:18">
      <c r="A72" t="str">
        <f>_xlfn.XLOOKUP($C72,'[1]Link Out Inc Stmt'!$C:$C,'[1]Link Out Inc Stmt'!$A:$A,"")</f>
        <v>P30</v>
      </c>
      <c r="B72" t="str">
        <f>_xlfn.XLOOKUP($C72,'[1]Link Out Inc Stmt'!$C:$C,'[1]Link Out Inc Stmt'!$B:$B,"")</f>
        <v>Miscellaneous expenses</v>
      </c>
      <c r="C72" s="62">
        <v>52514909</v>
      </c>
      <c r="D72" t="str">
        <f>_xlfn.XLOOKUP($C72,'[1]Link Out Inc Stmt'!$C:$C,'[1]Link Out Inc Stmt'!$D:$D,"")</f>
        <v>Customer Education - Video &amp; Photo</v>
      </c>
      <c r="E72">
        <f>_xlfn.XLOOKUP($C72,'[1]Link Out Inc Stmt'!$C:$C,'[1]Link Out Inc Stmt'!$E:$E,"")</f>
        <v>675.8</v>
      </c>
      <c r="F72" s="61">
        <f>_xlfn.XLOOKUP($C72,'[1]Link Out Inc Stmt'!$C:$C,'[1]Link Out Inc Stmt'!$K:$K,"")</f>
        <v>0</v>
      </c>
      <c r="G72" s="60" t="str">
        <f>_xlfn.XLOOKUP($C72,'[1]Link Out Inc Stmt'!$C:$C,'[1]Link Out Inc Stmt'!$L:$L,"")</f>
        <v>Pending Actual</v>
      </c>
      <c r="H72" s="61">
        <f t="shared" si="0"/>
        <v>397.5</v>
      </c>
      <c r="I72" s="61">
        <f t="shared" si="1"/>
        <v>397.5</v>
      </c>
      <c r="J72" s="61"/>
      <c r="K72" s="61">
        <f>_xlfn.XLOOKUP($C72,'[1]Link Out Inc Stmt'!$C:$C,'[1]Link Out Inc Stmt'!$F:$F,"")</f>
        <v>3127</v>
      </c>
      <c r="L72" s="61">
        <f>_xlfn.XLOOKUP($C72,'[1]Link Out Inc Stmt'!$C:$C,'[1]Link Out Inc Stmt'!$G:$G,"")</f>
        <v>6050.56</v>
      </c>
      <c r="M72" s="61">
        <f>_xlfn.XLOOKUP($C72,'[1]Link Out Inc Stmt'!$C:$C,'[1]Link Out Inc Stmt'!$H:$H,"")</f>
        <v>3984</v>
      </c>
      <c r="N72" s="61">
        <f>_xlfn.XLOOKUP($C72,'[1]Link Out Inc Stmt'!$C:$C,'[1]Link Out Inc Stmt'!$I:$I,"")</f>
        <v>795</v>
      </c>
      <c r="O72" s="61">
        <f>_xlfn.XLOOKUP($C72,'[1]Link Out Inc Stmt'!$C:$C,'[1]Link Out Inc Stmt'!$J:$J,"")</f>
        <v>795</v>
      </c>
      <c r="R72" s="23"/>
    </row>
    <row r="73" spans="1:18">
      <c r="A73" t="str">
        <f>_xlfn.XLOOKUP($C73,'[1]Link Out Inc Stmt'!$C:$C,'[1]Link Out Inc Stmt'!$A:$A,"")</f>
        <v>P30</v>
      </c>
      <c r="B73" t="str">
        <f>_xlfn.XLOOKUP($C73,'[1]Link Out Inc Stmt'!$C:$C,'[1]Link Out Inc Stmt'!$B:$B,"")</f>
        <v>Miscellaneous expenses</v>
      </c>
      <c r="C73" s="62">
        <v>52515000</v>
      </c>
      <c r="D73" t="str">
        <f>_xlfn.XLOOKUP($C73,'[1]Link Out Inc Stmt'!$C:$C,'[1]Link Out Inc Stmt'!$D:$D,"")</f>
        <v>Community Relations - Events</v>
      </c>
      <c r="E73">
        <f>_xlfn.XLOOKUP($C73,'[1]Link Out Inc Stmt'!$C:$C,'[1]Link Out Inc Stmt'!$E:$E,"")</f>
        <v>675.8</v>
      </c>
      <c r="F73" s="61">
        <f>_xlfn.XLOOKUP($C73,'[1]Link Out Inc Stmt'!$C:$C,'[1]Link Out Inc Stmt'!$K:$K,"")</f>
        <v>5915.1299999999992</v>
      </c>
      <c r="G73" s="60" t="str">
        <f>_xlfn.XLOOKUP($C73,'[1]Link Out Inc Stmt'!$C:$C,'[1]Link Out Inc Stmt'!$L:$L,"")</f>
        <v>Pending Actual</v>
      </c>
      <c r="H73" s="61">
        <f t="shared" si="0"/>
        <v>3151.44</v>
      </c>
      <c r="I73" s="61">
        <f t="shared" si="1"/>
        <v>9066.57</v>
      </c>
      <c r="J73" s="61"/>
      <c r="K73" s="61">
        <f>_xlfn.XLOOKUP($C73,'[1]Link Out Inc Stmt'!$C:$C,'[1]Link Out Inc Stmt'!$F:$F,"")</f>
        <v>1234.79</v>
      </c>
      <c r="L73" s="61">
        <f>_xlfn.XLOOKUP($C73,'[1]Link Out Inc Stmt'!$C:$C,'[1]Link Out Inc Stmt'!$G:$G,"")</f>
        <v>8081.16</v>
      </c>
      <c r="M73" s="61">
        <f>_xlfn.XLOOKUP($C73,'[1]Link Out Inc Stmt'!$C:$C,'[1]Link Out Inc Stmt'!$H:$H,"")</f>
        <v>3835.09</v>
      </c>
      <c r="N73" s="61">
        <f>_xlfn.XLOOKUP($C73,'[1]Link Out Inc Stmt'!$C:$C,'[1]Link Out Inc Stmt'!$I:$I,"")</f>
        <v>3960.62</v>
      </c>
      <c r="O73" s="61">
        <f>_xlfn.XLOOKUP($C73,'[1]Link Out Inc Stmt'!$C:$C,'[1]Link Out Inc Stmt'!$J:$J,"")</f>
        <v>6302.88</v>
      </c>
      <c r="R73" s="23"/>
    </row>
    <row r="74" spans="1:18">
      <c r="A74" t="str">
        <f>_xlfn.XLOOKUP($C74,'[1]Link Out Inc Stmt'!$C:$C,'[1]Link Out Inc Stmt'!$A:$A,"")</f>
        <v>P30</v>
      </c>
      <c r="B74" t="str">
        <f>_xlfn.XLOOKUP($C74,'[1]Link Out Inc Stmt'!$C:$C,'[1]Link Out Inc Stmt'!$B:$B,"")</f>
        <v>Miscellaneous expenses</v>
      </c>
      <c r="C74" s="62">
        <v>52515001</v>
      </c>
      <c r="D74" t="str">
        <f>_xlfn.XLOOKUP($C74,'[1]Link Out Inc Stmt'!$C:$C,'[1]Link Out Inc Stmt'!$D:$D,"")</f>
        <v>Community Relations - Specialty</v>
      </c>
      <c r="E74">
        <f>_xlfn.XLOOKUP($C74,'[1]Link Out Inc Stmt'!$C:$C,'[1]Link Out Inc Stmt'!$E:$E,"")</f>
        <v>675.8</v>
      </c>
      <c r="F74" s="61">
        <f>_xlfn.XLOOKUP($C74,'[1]Link Out Inc Stmt'!$C:$C,'[1]Link Out Inc Stmt'!$K:$K,"")</f>
        <v>3606.98</v>
      </c>
      <c r="G74" s="60" t="str">
        <f>_xlfn.XLOOKUP($C74,'[1]Link Out Inc Stmt'!$C:$C,'[1]Link Out Inc Stmt'!$L:$L,"")</f>
        <v>Pending Actual</v>
      </c>
      <c r="H74" s="61">
        <f t="shared" si="0"/>
        <v>4953.6750000000002</v>
      </c>
      <c r="I74" s="61">
        <f t="shared" si="1"/>
        <v>8560.6550000000007</v>
      </c>
      <c r="J74" s="61"/>
      <c r="K74" s="61">
        <f>_xlfn.XLOOKUP($C74,'[1]Link Out Inc Stmt'!$C:$C,'[1]Link Out Inc Stmt'!$F:$F,"")</f>
        <v>872.05</v>
      </c>
      <c r="L74" s="61">
        <f>_xlfn.XLOOKUP($C74,'[1]Link Out Inc Stmt'!$C:$C,'[1]Link Out Inc Stmt'!$G:$G,"")</f>
        <v>3984.92</v>
      </c>
      <c r="M74" s="61">
        <f>_xlfn.XLOOKUP($C74,'[1]Link Out Inc Stmt'!$C:$C,'[1]Link Out Inc Stmt'!$H:$H,"")</f>
        <v>9457.41</v>
      </c>
      <c r="N74" s="61">
        <f>_xlfn.XLOOKUP($C74,'[1]Link Out Inc Stmt'!$C:$C,'[1]Link Out Inc Stmt'!$I:$I,"")</f>
        <v>9557.15</v>
      </c>
      <c r="O74" s="61">
        <f>_xlfn.XLOOKUP($C74,'[1]Link Out Inc Stmt'!$C:$C,'[1]Link Out Inc Stmt'!$J:$J,"")</f>
        <v>9907.35</v>
      </c>
      <c r="R74" s="23"/>
    </row>
    <row r="75" spans="1:18">
      <c r="A75" t="str">
        <f>_xlfn.XLOOKUP($C75,'[1]Link Out Inc Stmt'!$C:$C,'[1]Link Out Inc Stmt'!$A:$A,"")</f>
        <v>P30</v>
      </c>
      <c r="B75" t="str">
        <f>_xlfn.XLOOKUP($C75,'[1]Link Out Inc Stmt'!$C:$C,'[1]Link Out Inc Stmt'!$B:$B,"")</f>
        <v>Miscellaneous expenses</v>
      </c>
      <c r="C75" s="62">
        <v>52522000</v>
      </c>
      <c r="D75" t="str">
        <f>_xlfn.XLOOKUP($C75,'[1]Link Out Inc Stmt'!$C:$C,'[1]Link Out Inc Stmt'!$D:$D,"")</f>
        <v>Community Relations</v>
      </c>
      <c r="E75">
        <f>_xlfn.XLOOKUP($C75,'[1]Link Out Inc Stmt'!$C:$C,'[1]Link Out Inc Stmt'!$E:$E,"")</f>
        <v>675.8</v>
      </c>
      <c r="F75" s="61">
        <f>_xlfn.XLOOKUP($C75,'[1]Link Out Inc Stmt'!$C:$C,'[1]Link Out Inc Stmt'!$K:$K,"")</f>
        <v>88.74</v>
      </c>
      <c r="G75" s="60" t="str">
        <f>_xlfn.XLOOKUP($C75,'[1]Link Out Inc Stmt'!$C:$C,'[1]Link Out Inc Stmt'!$L:$L,"")</f>
        <v>Pending Actual</v>
      </c>
      <c r="H75" s="61">
        <f t="shared" si="0"/>
        <v>44.37</v>
      </c>
      <c r="I75" s="61">
        <f t="shared" si="1"/>
        <v>133.10999999999999</v>
      </c>
      <c r="J75" s="61"/>
      <c r="K75" s="61">
        <f>_xlfn.XLOOKUP($C75,'[1]Link Out Inc Stmt'!$C:$C,'[1]Link Out Inc Stmt'!$F:$F,"")</f>
        <v>0</v>
      </c>
      <c r="L75" s="61">
        <f>_xlfn.XLOOKUP($C75,'[1]Link Out Inc Stmt'!$C:$C,'[1]Link Out Inc Stmt'!$G:$G,"")</f>
        <v>0</v>
      </c>
      <c r="M75" s="61">
        <f>_xlfn.XLOOKUP($C75,'[1]Link Out Inc Stmt'!$C:$C,'[1]Link Out Inc Stmt'!$H:$H,"")</f>
        <v>3291.3</v>
      </c>
      <c r="N75" s="61">
        <f>_xlfn.XLOOKUP($C75,'[1]Link Out Inc Stmt'!$C:$C,'[1]Link Out Inc Stmt'!$I:$I,"")</f>
        <v>0</v>
      </c>
      <c r="O75" s="61">
        <f>_xlfn.XLOOKUP($C75,'[1]Link Out Inc Stmt'!$C:$C,'[1]Link Out Inc Stmt'!$J:$J,"")</f>
        <v>88.74</v>
      </c>
      <c r="R75" s="23"/>
    </row>
    <row r="76" spans="1:18">
      <c r="A76" t="str">
        <f>_xlfn.XLOOKUP($C76,'[1]Link Out Inc Stmt'!$C:$C,'[1]Link Out Inc Stmt'!$A:$A,"")</f>
        <v>P30</v>
      </c>
      <c r="B76" t="str">
        <f>_xlfn.XLOOKUP($C76,'[1]Link Out Inc Stmt'!$C:$C,'[1]Link Out Inc Stmt'!$B:$B,"")</f>
        <v>Miscellaneous expenses</v>
      </c>
      <c r="C76" s="62">
        <v>52524000</v>
      </c>
      <c r="D76" t="str">
        <f>_xlfn.XLOOKUP($C76,'[1]Link Out Inc Stmt'!$C:$C,'[1]Link Out Inc Stmt'!$D:$D,"")</f>
        <v>Co Dues/Membership Deductible</v>
      </c>
      <c r="E76">
        <f>_xlfn.XLOOKUP($C76,'[1]Link Out Inc Stmt'!$C:$C,'[1]Link Out Inc Stmt'!$E:$E,"")</f>
        <v>675.8</v>
      </c>
      <c r="F76" s="61">
        <f>_xlfn.XLOOKUP($C76,'[1]Link Out Inc Stmt'!$C:$C,'[1]Link Out Inc Stmt'!$K:$K,"")</f>
        <v>38175.75</v>
      </c>
      <c r="G76" s="60" t="str">
        <f>_xlfn.XLOOKUP($C76,'[1]Link Out Inc Stmt'!$C:$C,'[1]Link Out Inc Stmt'!$L:$L,"")</f>
        <v>Pending Actual</v>
      </c>
      <c r="H76" s="61">
        <f t="shared" si="0"/>
        <v>25346.744999999999</v>
      </c>
      <c r="I76" s="61">
        <f t="shared" si="1"/>
        <v>63522.494999999995</v>
      </c>
      <c r="J76" s="61"/>
      <c r="K76" s="61">
        <f>_xlfn.XLOOKUP($C76,'[1]Link Out Inc Stmt'!$C:$C,'[1]Link Out Inc Stmt'!$F:$F,"")</f>
        <v>122846.36</v>
      </c>
      <c r="L76" s="61">
        <f>_xlfn.XLOOKUP($C76,'[1]Link Out Inc Stmt'!$C:$C,'[1]Link Out Inc Stmt'!$G:$G,"")</f>
        <v>127836.43999999999</v>
      </c>
      <c r="M76" s="61">
        <f>_xlfn.XLOOKUP($C76,'[1]Link Out Inc Stmt'!$C:$C,'[1]Link Out Inc Stmt'!$H:$H,"")</f>
        <v>87148.46</v>
      </c>
      <c r="N76" s="61">
        <f>_xlfn.XLOOKUP($C76,'[1]Link Out Inc Stmt'!$C:$C,'[1]Link Out Inc Stmt'!$I:$I,"")</f>
        <v>56370.17</v>
      </c>
      <c r="O76" s="61">
        <f>_xlfn.XLOOKUP($C76,'[1]Link Out Inc Stmt'!$C:$C,'[1]Link Out Inc Stmt'!$J:$J,"")</f>
        <v>50693.49</v>
      </c>
      <c r="R76" s="23"/>
    </row>
    <row r="77" spans="1:18">
      <c r="A77" t="str">
        <f>_xlfn.XLOOKUP($C77,'[1]Link Out Inc Stmt'!$C:$C,'[1]Link Out Inc Stmt'!$A:$A,"")</f>
        <v>P30</v>
      </c>
      <c r="B77" t="str">
        <f>_xlfn.XLOOKUP($C77,'[1]Link Out Inc Stmt'!$C:$C,'[1]Link Out Inc Stmt'!$B:$B,"")</f>
        <v>Miscellaneous expenses</v>
      </c>
      <c r="C77" s="62">
        <v>52524100</v>
      </c>
      <c r="D77" t="str">
        <f>_xlfn.XLOOKUP($C77,'[1]Link Out Inc Stmt'!$C:$C,'[1]Link Out Inc Stmt'!$D:$D,"")</f>
        <v>Co Dues/Membership Nondeductible</v>
      </c>
      <c r="E77">
        <f>_xlfn.XLOOKUP($C77,'[1]Link Out Inc Stmt'!$C:$C,'[1]Link Out Inc Stmt'!$E:$E,"")</f>
        <v>675.8</v>
      </c>
      <c r="F77" s="61">
        <f>_xlfn.XLOOKUP($C77,'[1]Link Out Inc Stmt'!$C:$C,'[1]Link Out Inc Stmt'!$K:$K,"")</f>
        <v>0</v>
      </c>
      <c r="G77" s="60" t="str">
        <f>_xlfn.XLOOKUP($C77,'[1]Link Out Inc Stmt'!$C:$C,'[1]Link Out Inc Stmt'!$L:$L,"")</f>
        <v>Pending Actual</v>
      </c>
      <c r="H77" s="61">
        <f t="shared" si="0"/>
        <v>0</v>
      </c>
      <c r="I77" s="61">
        <f t="shared" si="1"/>
        <v>0</v>
      </c>
      <c r="J77" s="61"/>
      <c r="K77" s="61">
        <f>_xlfn.XLOOKUP($C77,'[1]Link Out Inc Stmt'!$C:$C,'[1]Link Out Inc Stmt'!$F:$F,"")</f>
        <v>0</v>
      </c>
      <c r="L77" s="61">
        <f>_xlfn.XLOOKUP($C77,'[1]Link Out Inc Stmt'!$C:$C,'[1]Link Out Inc Stmt'!$G:$G,"")</f>
        <v>0</v>
      </c>
      <c r="M77" s="61">
        <f>_xlfn.XLOOKUP($C77,'[1]Link Out Inc Stmt'!$C:$C,'[1]Link Out Inc Stmt'!$H:$H,"")</f>
        <v>0</v>
      </c>
      <c r="N77" s="61">
        <f>_xlfn.XLOOKUP($C77,'[1]Link Out Inc Stmt'!$C:$C,'[1]Link Out Inc Stmt'!$I:$I,"")</f>
        <v>0</v>
      </c>
      <c r="O77" s="61">
        <f>_xlfn.XLOOKUP($C77,'[1]Link Out Inc Stmt'!$C:$C,'[1]Link Out Inc Stmt'!$J:$J,"")</f>
        <v>0</v>
      </c>
      <c r="R77" s="23"/>
    </row>
    <row r="78" spans="1:18">
      <c r="A78" t="str">
        <f>_xlfn.XLOOKUP($C78,'[1]Link Out Inc Stmt'!$C:$C,'[1]Link Out Inc Stmt'!$A:$A,"")</f>
        <v>P30</v>
      </c>
      <c r="B78" t="str">
        <f>_xlfn.XLOOKUP($C78,'[1]Link Out Inc Stmt'!$C:$C,'[1]Link Out Inc Stmt'!$B:$B,"")</f>
        <v>Miscellaneous expenses</v>
      </c>
      <c r="C78" s="62">
        <v>52525000</v>
      </c>
      <c r="D78" t="str">
        <f>_xlfn.XLOOKUP($C78,'[1]Link Out Inc Stmt'!$C:$C,'[1]Link Out Inc Stmt'!$D:$D,"")</f>
        <v>Condemnation Costs</v>
      </c>
      <c r="E78">
        <f>_xlfn.XLOOKUP($C78,'[1]Link Out Inc Stmt'!$C:$C,'[1]Link Out Inc Stmt'!$E:$E,"")</f>
        <v>675.8</v>
      </c>
      <c r="F78" s="61">
        <f>_xlfn.XLOOKUP($C78,'[1]Link Out Inc Stmt'!$C:$C,'[1]Link Out Inc Stmt'!$K:$K,"")</f>
        <v>0</v>
      </c>
      <c r="G78" s="60" t="str">
        <f>_xlfn.XLOOKUP($C78,'[1]Link Out Inc Stmt'!$C:$C,'[1]Link Out Inc Stmt'!$L:$L,"")</f>
        <v>Pending Actual</v>
      </c>
      <c r="H78" s="61">
        <f t="shared" si="0"/>
        <v>0</v>
      </c>
      <c r="I78" s="61">
        <f t="shared" si="1"/>
        <v>0</v>
      </c>
      <c r="J78" s="61"/>
      <c r="K78" s="61">
        <f>_xlfn.XLOOKUP($C78,'[1]Link Out Inc Stmt'!$C:$C,'[1]Link Out Inc Stmt'!$F:$F,"")</f>
        <v>1992.43</v>
      </c>
      <c r="L78" s="61">
        <f>_xlfn.XLOOKUP($C78,'[1]Link Out Inc Stmt'!$C:$C,'[1]Link Out Inc Stmt'!$G:$G,"")</f>
        <v>0</v>
      </c>
      <c r="M78" s="61">
        <f>_xlfn.XLOOKUP($C78,'[1]Link Out Inc Stmt'!$C:$C,'[1]Link Out Inc Stmt'!$H:$H,"")</f>
        <v>0</v>
      </c>
      <c r="N78" s="61">
        <f>_xlfn.XLOOKUP($C78,'[1]Link Out Inc Stmt'!$C:$C,'[1]Link Out Inc Stmt'!$I:$I,"")</f>
        <v>0</v>
      </c>
      <c r="O78" s="61">
        <f>_xlfn.XLOOKUP($C78,'[1]Link Out Inc Stmt'!$C:$C,'[1]Link Out Inc Stmt'!$J:$J,"")</f>
        <v>0</v>
      </c>
      <c r="R78" s="23"/>
    </row>
    <row r="79" spans="1:18">
      <c r="A79" t="str">
        <f>_xlfn.XLOOKUP($C79,'[1]Link Out Inc Stmt'!$C:$C,'[1]Link Out Inc Stmt'!$A:$A,"")</f>
        <v>P30</v>
      </c>
      <c r="B79" t="str">
        <f>_xlfn.XLOOKUP($C79,'[1]Link Out Inc Stmt'!$C:$C,'[1]Link Out Inc Stmt'!$B:$B,"")</f>
        <v>Miscellaneous expenses</v>
      </c>
      <c r="C79" s="62">
        <v>52527000</v>
      </c>
      <c r="D79" t="str">
        <f>_xlfn.XLOOKUP($C79,'[1]Link Out Inc Stmt'!$C:$C,'[1]Link Out Inc Stmt'!$D:$D,"")</f>
        <v>Directors Fees</v>
      </c>
      <c r="E79">
        <f>_xlfn.XLOOKUP($C79,'[1]Link Out Inc Stmt'!$C:$C,'[1]Link Out Inc Stmt'!$E:$E,"")</f>
        <v>675.8</v>
      </c>
      <c r="F79" s="61">
        <f>_xlfn.XLOOKUP($C79,'[1]Link Out Inc Stmt'!$C:$C,'[1]Link Out Inc Stmt'!$K:$K,"")</f>
        <v>13000</v>
      </c>
      <c r="G79" s="60" t="str">
        <f>_xlfn.XLOOKUP($C79,'[1]Link Out Inc Stmt'!$C:$C,'[1]Link Out Inc Stmt'!$L:$L,"")</f>
        <v>Pending Actual</v>
      </c>
      <c r="H79" s="61">
        <f t="shared" si="0"/>
        <v>14225</v>
      </c>
      <c r="I79" s="61">
        <f t="shared" si="1"/>
        <v>27225</v>
      </c>
      <c r="J79" s="61"/>
      <c r="K79" s="61">
        <f>_xlfn.XLOOKUP($C79,'[1]Link Out Inc Stmt'!$C:$C,'[1]Link Out Inc Stmt'!$F:$F,"")</f>
        <v>69900</v>
      </c>
      <c r="L79" s="61">
        <f>_xlfn.XLOOKUP($C79,'[1]Link Out Inc Stmt'!$C:$C,'[1]Link Out Inc Stmt'!$G:$G,"")</f>
        <v>90650</v>
      </c>
      <c r="M79" s="61">
        <f>_xlfn.XLOOKUP($C79,'[1]Link Out Inc Stmt'!$C:$C,'[1]Link Out Inc Stmt'!$H:$H,"")</f>
        <v>53400</v>
      </c>
      <c r="N79" s="61">
        <f>_xlfn.XLOOKUP($C79,'[1]Link Out Inc Stmt'!$C:$C,'[1]Link Out Inc Stmt'!$I:$I,"")</f>
        <v>25900</v>
      </c>
      <c r="O79" s="61">
        <f>_xlfn.XLOOKUP($C79,'[1]Link Out Inc Stmt'!$C:$C,'[1]Link Out Inc Stmt'!$J:$J,"")</f>
        <v>28450</v>
      </c>
      <c r="R79" s="23"/>
    </row>
    <row r="80" spans="1:18">
      <c r="A80" t="str">
        <f>_xlfn.XLOOKUP($C80,'[1]Link Out Inc Stmt'!$C:$C,'[1]Link Out Inc Stmt'!$A:$A,"")</f>
        <v>P30</v>
      </c>
      <c r="B80" t="str">
        <f>_xlfn.XLOOKUP($C80,'[1]Link Out Inc Stmt'!$C:$C,'[1]Link Out Inc Stmt'!$B:$B,"")</f>
        <v>Miscellaneous expenses</v>
      </c>
      <c r="C80" s="62">
        <v>52540000</v>
      </c>
      <c r="D80" t="str">
        <f>_xlfn.XLOOKUP($C80,'[1]Link Out Inc Stmt'!$C:$C,'[1]Link Out Inc Stmt'!$D:$D,"")</f>
        <v>Amort Bus Services Proj Exp</v>
      </c>
      <c r="E80">
        <f>_xlfn.XLOOKUP($C80,'[1]Link Out Inc Stmt'!$C:$C,'[1]Link Out Inc Stmt'!$E:$E,"")</f>
        <v>675.8</v>
      </c>
      <c r="F80" s="61">
        <f>_xlfn.XLOOKUP($C80,'[1]Link Out Inc Stmt'!$C:$C,'[1]Link Out Inc Stmt'!$K:$K,"")</f>
        <v>0</v>
      </c>
      <c r="G80" s="60" t="str">
        <f>_xlfn.XLOOKUP($C80,'[1]Link Out Inc Stmt'!$C:$C,'[1]Link Out Inc Stmt'!$L:$L,"")</f>
        <v>Pending Actual</v>
      </c>
      <c r="H80" s="61">
        <f t="shared" si="0"/>
        <v>0</v>
      </c>
      <c r="I80" s="61">
        <f t="shared" si="1"/>
        <v>0</v>
      </c>
      <c r="J80" s="61"/>
      <c r="K80" s="61">
        <f>_xlfn.XLOOKUP($C80,'[1]Link Out Inc Stmt'!$C:$C,'[1]Link Out Inc Stmt'!$F:$F,"")</f>
        <v>0</v>
      </c>
      <c r="L80" s="61">
        <f>_xlfn.XLOOKUP($C80,'[1]Link Out Inc Stmt'!$C:$C,'[1]Link Out Inc Stmt'!$G:$G,"")</f>
        <v>102.75</v>
      </c>
      <c r="M80" s="61">
        <f>_xlfn.XLOOKUP($C80,'[1]Link Out Inc Stmt'!$C:$C,'[1]Link Out Inc Stmt'!$H:$H,"")</f>
        <v>0</v>
      </c>
      <c r="N80" s="61">
        <f>_xlfn.XLOOKUP($C80,'[1]Link Out Inc Stmt'!$C:$C,'[1]Link Out Inc Stmt'!$I:$I,"")</f>
        <v>0</v>
      </c>
      <c r="O80" s="61">
        <f>_xlfn.XLOOKUP($C80,'[1]Link Out Inc Stmt'!$C:$C,'[1]Link Out Inc Stmt'!$J:$J,"")</f>
        <v>0</v>
      </c>
      <c r="R80" s="23"/>
    </row>
    <row r="81" spans="1:18">
      <c r="A81" t="str">
        <f>_xlfn.XLOOKUP($C81,'[1]Link Out Inc Stmt'!$C:$C,'[1]Link Out Inc Stmt'!$A:$A,"")</f>
        <v>P30</v>
      </c>
      <c r="B81" t="str">
        <f>_xlfn.XLOOKUP($C81,'[1]Link Out Inc Stmt'!$C:$C,'[1]Link Out Inc Stmt'!$B:$B,"")</f>
        <v>Miscellaneous expenses</v>
      </c>
      <c r="C81" s="62">
        <v>52548100</v>
      </c>
      <c r="D81" t="str">
        <f>_xlfn.XLOOKUP($C81,'[1]Link Out Inc Stmt'!$C:$C,'[1]Link Out Inc Stmt'!$D:$D,"")</f>
        <v>Hiring Costs</v>
      </c>
      <c r="E81">
        <f>_xlfn.XLOOKUP($C81,'[1]Link Out Inc Stmt'!$C:$C,'[1]Link Out Inc Stmt'!$E:$E,"")</f>
        <v>675.8</v>
      </c>
      <c r="F81" s="61">
        <f>_xlfn.XLOOKUP($C81,'[1]Link Out Inc Stmt'!$C:$C,'[1]Link Out Inc Stmt'!$K:$K,"")</f>
        <v>0</v>
      </c>
      <c r="G81" s="60" t="str">
        <f>_xlfn.XLOOKUP($C81,'[1]Link Out Inc Stmt'!$C:$C,'[1]Link Out Inc Stmt'!$L:$L,"")</f>
        <v>Pending Actual</v>
      </c>
      <c r="H81" s="61">
        <f t="shared" si="0"/>
        <v>0</v>
      </c>
      <c r="I81" s="61">
        <f t="shared" si="1"/>
        <v>0</v>
      </c>
      <c r="J81" s="61"/>
      <c r="K81" s="61">
        <f>_xlfn.XLOOKUP($C81,'[1]Link Out Inc Stmt'!$C:$C,'[1]Link Out Inc Stmt'!$F:$F,"")</f>
        <v>898</v>
      </c>
      <c r="L81" s="61">
        <f>_xlfn.XLOOKUP($C81,'[1]Link Out Inc Stmt'!$C:$C,'[1]Link Out Inc Stmt'!$G:$G,"")</f>
        <v>0</v>
      </c>
      <c r="M81" s="61">
        <f>_xlfn.XLOOKUP($C81,'[1]Link Out Inc Stmt'!$C:$C,'[1]Link Out Inc Stmt'!$H:$H,"")</f>
        <v>0</v>
      </c>
      <c r="N81" s="61">
        <f>_xlfn.XLOOKUP($C81,'[1]Link Out Inc Stmt'!$C:$C,'[1]Link Out Inc Stmt'!$I:$I,"")</f>
        <v>0</v>
      </c>
      <c r="O81" s="61">
        <f>_xlfn.XLOOKUP($C81,'[1]Link Out Inc Stmt'!$C:$C,'[1]Link Out Inc Stmt'!$J:$J,"")</f>
        <v>0</v>
      </c>
      <c r="R81" s="23"/>
    </row>
    <row r="82" spans="1:18">
      <c r="A82" t="str">
        <f>_xlfn.XLOOKUP($C82,'[1]Link Out Inc Stmt'!$C:$C,'[1]Link Out Inc Stmt'!$A:$A,"")</f>
        <v>P30</v>
      </c>
      <c r="B82" t="str">
        <f>_xlfn.XLOOKUP($C82,'[1]Link Out Inc Stmt'!$C:$C,'[1]Link Out Inc Stmt'!$B:$B,"")</f>
        <v>Miscellaneous expenses</v>
      </c>
      <c r="C82" s="62">
        <v>52549000</v>
      </c>
      <c r="D82" t="str">
        <f>_xlfn.XLOOKUP($C82,'[1]Link Out Inc Stmt'!$C:$C,'[1]Link Out Inc Stmt'!$D:$D,"")</f>
        <v>Injuries and Damages</v>
      </c>
      <c r="E82">
        <f>_xlfn.XLOOKUP($C82,'[1]Link Out Inc Stmt'!$C:$C,'[1]Link Out Inc Stmt'!$E:$E,"")</f>
        <v>675.8</v>
      </c>
      <c r="F82" s="61">
        <f>_xlfn.XLOOKUP($C82,'[1]Link Out Inc Stmt'!$C:$C,'[1]Link Out Inc Stmt'!$K:$K,"")</f>
        <v>0</v>
      </c>
      <c r="G82" s="60" t="str">
        <f>_xlfn.XLOOKUP($C82,'[1]Link Out Inc Stmt'!$C:$C,'[1]Link Out Inc Stmt'!$L:$L,"")</f>
        <v>Pending Actual</v>
      </c>
      <c r="H82" s="61">
        <f t="shared" si="0"/>
        <v>0</v>
      </c>
      <c r="I82" s="61">
        <f t="shared" si="1"/>
        <v>0</v>
      </c>
      <c r="J82" s="61"/>
      <c r="K82" s="61">
        <f>_xlfn.XLOOKUP($C82,'[1]Link Out Inc Stmt'!$C:$C,'[1]Link Out Inc Stmt'!$F:$F,"")</f>
        <v>0</v>
      </c>
      <c r="L82" s="61">
        <f>_xlfn.XLOOKUP($C82,'[1]Link Out Inc Stmt'!$C:$C,'[1]Link Out Inc Stmt'!$G:$G,"")</f>
        <v>0</v>
      </c>
      <c r="M82" s="61">
        <f>_xlfn.XLOOKUP($C82,'[1]Link Out Inc Stmt'!$C:$C,'[1]Link Out Inc Stmt'!$H:$H,"")</f>
        <v>0</v>
      </c>
      <c r="N82" s="61">
        <f>_xlfn.XLOOKUP($C82,'[1]Link Out Inc Stmt'!$C:$C,'[1]Link Out Inc Stmt'!$I:$I,"")</f>
        <v>0</v>
      </c>
      <c r="O82" s="61">
        <f>_xlfn.XLOOKUP($C82,'[1]Link Out Inc Stmt'!$C:$C,'[1]Link Out Inc Stmt'!$J:$J,"")</f>
        <v>0</v>
      </c>
      <c r="R82" s="23"/>
    </row>
    <row r="83" spans="1:18">
      <c r="A83" t="str">
        <f>_xlfn.XLOOKUP($C83,'[1]Link Out Inc Stmt'!$C:$C,'[1]Link Out Inc Stmt'!$A:$A,"")</f>
        <v>P30</v>
      </c>
      <c r="B83" t="str">
        <f>_xlfn.XLOOKUP($C83,'[1]Link Out Inc Stmt'!$C:$C,'[1]Link Out Inc Stmt'!$B:$B,"")</f>
        <v>Miscellaneous expenses</v>
      </c>
      <c r="C83" s="62">
        <v>52549500</v>
      </c>
      <c r="D83" t="str">
        <f>_xlfn.XLOOKUP($C83,'[1]Link Out Inc Stmt'!$C:$C,'[1]Link Out Inc Stmt'!$D:$D,"")</f>
        <v>Inventory Physical Write-off Scrap</v>
      </c>
      <c r="E83">
        <f>_xlfn.XLOOKUP($C83,'[1]Link Out Inc Stmt'!$C:$C,'[1]Link Out Inc Stmt'!$E:$E,"")</f>
        <v>675.8</v>
      </c>
      <c r="F83" s="61">
        <f>_xlfn.XLOOKUP($C83,'[1]Link Out Inc Stmt'!$C:$C,'[1]Link Out Inc Stmt'!$K:$K,"")</f>
        <v>300.23</v>
      </c>
      <c r="G83" s="60" t="str">
        <f>_xlfn.XLOOKUP($C83,'[1]Link Out Inc Stmt'!$C:$C,'[1]Link Out Inc Stmt'!$L:$L,"")</f>
        <v>Pending Actual</v>
      </c>
      <c r="H83" s="61">
        <f t="shared" si="0"/>
        <v>14874.74</v>
      </c>
      <c r="I83" s="61">
        <f t="shared" si="1"/>
        <v>15174.97</v>
      </c>
      <c r="J83" s="61"/>
      <c r="K83" s="61">
        <f>_xlfn.XLOOKUP($C83,'[1]Link Out Inc Stmt'!$C:$C,'[1]Link Out Inc Stmt'!$F:$F,"")</f>
        <v>6889.62</v>
      </c>
      <c r="L83" s="61">
        <f>_xlfn.XLOOKUP($C83,'[1]Link Out Inc Stmt'!$C:$C,'[1]Link Out Inc Stmt'!$G:$G,"")</f>
        <v>-150791.29999999999</v>
      </c>
      <c r="M83" s="61">
        <f>_xlfn.XLOOKUP($C83,'[1]Link Out Inc Stmt'!$C:$C,'[1]Link Out Inc Stmt'!$H:$H,"")</f>
        <v>-146854.13999999998</v>
      </c>
      <c r="N83" s="61">
        <f>_xlfn.XLOOKUP($C83,'[1]Link Out Inc Stmt'!$C:$C,'[1]Link Out Inc Stmt'!$I:$I,"")</f>
        <v>47369.22</v>
      </c>
      <c r="O83" s="61">
        <f>_xlfn.XLOOKUP($C83,'[1]Link Out Inc Stmt'!$C:$C,'[1]Link Out Inc Stmt'!$J:$J,"")</f>
        <v>29749.48</v>
      </c>
      <c r="R83" s="23"/>
    </row>
    <row r="84" spans="1:18">
      <c r="A84" t="str">
        <f>_xlfn.XLOOKUP($C84,'[1]Link Out Inc Stmt'!$C:$C,'[1]Link Out Inc Stmt'!$A:$A,"")</f>
        <v>P30</v>
      </c>
      <c r="B84" t="str">
        <f>_xlfn.XLOOKUP($C84,'[1]Link Out Inc Stmt'!$C:$C,'[1]Link Out Inc Stmt'!$B:$B,"")</f>
        <v>Miscellaneous expenses</v>
      </c>
      <c r="C84" s="62">
        <v>52554500</v>
      </c>
      <c r="D84" t="str">
        <f>_xlfn.XLOOKUP($C84,'[1]Link Out Inc Stmt'!$C:$C,'[1]Link Out Inc Stmt'!$D:$D,"")</f>
        <v>Lab Supplies</v>
      </c>
      <c r="E84">
        <f>_xlfn.XLOOKUP($C84,'[1]Link Out Inc Stmt'!$C:$C,'[1]Link Out Inc Stmt'!$E:$E,"")</f>
        <v>675.3</v>
      </c>
      <c r="F84" s="61">
        <f>_xlfn.XLOOKUP($C84,'[1]Link Out Inc Stmt'!$C:$C,'[1]Link Out Inc Stmt'!$K:$K,"")</f>
        <v>61934.44</v>
      </c>
      <c r="G84" s="60" t="str">
        <f>_xlfn.XLOOKUP($C84,'[1]Link Out Inc Stmt'!$C:$C,'[1]Link Out Inc Stmt'!$L:$L,"")</f>
        <v>Pending Actual</v>
      </c>
      <c r="H84" s="61">
        <f t="shared" si="0"/>
        <v>65429.469999999994</v>
      </c>
      <c r="I84" s="61">
        <f t="shared" si="1"/>
        <v>127363.91</v>
      </c>
      <c r="J84" s="61"/>
      <c r="K84" s="61">
        <f>_xlfn.XLOOKUP($C84,'[1]Link Out Inc Stmt'!$C:$C,'[1]Link Out Inc Stmt'!$F:$F,"")</f>
        <v>64336.99</v>
      </c>
      <c r="L84" s="61">
        <f>_xlfn.XLOOKUP($C84,'[1]Link Out Inc Stmt'!$C:$C,'[1]Link Out Inc Stmt'!$G:$G,"")</f>
        <v>95537.69</v>
      </c>
      <c r="M84" s="61">
        <f>_xlfn.XLOOKUP($C84,'[1]Link Out Inc Stmt'!$C:$C,'[1]Link Out Inc Stmt'!$H:$H,"")</f>
        <v>95852.569999999992</v>
      </c>
      <c r="N84" s="61">
        <f>_xlfn.XLOOKUP($C84,'[1]Link Out Inc Stmt'!$C:$C,'[1]Link Out Inc Stmt'!$I:$I,"")</f>
        <v>159061.32</v>
      </c>
      <c r="O84" s="61">
        <f>_xlfn.XLOOKUP($C84,'[1]Link Out Inc Stmt'!$C:$C,'[1]Link Out Inc Stmt'!$J:$J,"")</f>
        <v>130858.93999999999</v>
      </c>
      <c r="R84" s="23"/>
    </row>
    <row r="85" spans="1:18">
      <c r="A85" t="str">
        <f>_xlfn.XLOOKUP($C85,'[1]Link Out Inc Stmt'!$C:$C,'[1]Link Out Inc Stmt'!$A:$A,"")</f>
        <v>P30</v>
      </c>
      <c r="B85" t="str">
        <f>_xlfn.XLOOKUP($C85,'[1]Link Out Inc Stmt'!$C:$C,'[1]Link Out Inc Stmt'!$B:$B,"")</f>
        <v>Miscellaneous expenses</v>
      </c>
      <c r="C85" s="62">
        <v>52556000</v>
      </c>
      <c r="D85" t="str">
        <f>_xlfn.XLOOKUP($C85,'[1]Link Out Inc Stmt'!$C:$C,'[1]Link Out Inc Stmt'!$D:$D,"")</f>
        <v>Lobbying Expenses</v>
      </c>
      <c r="E85">
        <f>_xlfn.XLOOKUP($C85,'[1]Link Out Inc Stmt'!$C:$C,'[1]Link Out Inc Stmt'!$E:$E,"")</f>
        <v>675.8</v>
      </c>
      <c r="F85" s="61">
        <f>_xlfn.XLOOKUP($C85,'[1]Link Out Inc Stmt'!$C:$C,'[1]Link Out Inc Stmt'!$K:$K,"")</f>
        <v>0</v>
      </c>
      <c r="G85" s="60" t="str">
        <f>_xlfn.XLOOKUP($C85,'[1]Link Out Inc Stmt'!$C:$C,'[1]Link Out Inc Stmt'!$L:$L,"")</f>
        <v>Pending Actual</v>
      </c>
      <c r="H85" s="61">
        <f t="shared" si="0"/>
        <v>0</v>
      </c>
      <c r="I85" s="61">
        <f t="shared" si="1"/>
        <v>0</v>
      </c>
      <c r="J85" s="61"/>
      <c r="K85" s="61">
        <f>_xlfn.XLOOKUP($C85,'[1]Link Out Inc Stmt'!$C:$C,'[1]Link Out Inc Stmt'!$F:$F,"")</f>
        <v>29375.11</v>
      </c>
      <c r="L85" s="61">
        <f>_xlfn.XLOOKUP($C85,'[1]Link Out Inc Stmt'!$C:$C,'[1]Link Out Inc Stmt'!$G:$G,"")</f>
        <v>0</v>
      </c>
      <c r="M85" s="61">
        <f>_xlfn.XLOOKUP($C85,'[1]Link Out Inc Stmt'!$C:$C,'[1]Link Out Inc Stmt'!$H:$H,"")</f>
        <v>0</v>
      </c>
      <c r="N85" s="61">
        <f>_xlfn.XLOOKUP($C85,'[1]Link Out Inc Stmt'!$C:$C,'[1]Link Out Inc Stmt'!$I:$I,"")</f>
        <v>0</v>
      </c>
      <c r="O85" s="61">
        <f>_xlfn.XLOOKUP($C85,'[1]Link Out Inc Stmt'!$C:$C,'[1]Link Out Inc Stmt'!$J:$J,"")</f>
        <v>0</v>
      </c>
      <c r="R85" s="23"/>
    </row>
    <row r="86" spans="1:18">
      <c r="A86" t="str">
        <f>_xlfn.XLOOKUP($C86,'[1]Link Out Inc Stmt'!$C:$C,'[1]Link Out Inc Stmt'!$A:$A,"")</f>
        <v>P30</v>
      </c>
      <c r="B86" t="str">
        <f>_xlfn.XLOOKUP($C86,'[1]Link Out Inc Stmt'!$C:$C,'[1]Link Out Inc Stmt'!$B:$B,"")</f>
        <v>Miscellaneous expenses</v>
      </c>
      <c r="C86" s="62">
        <v>52556500</v>
      </c>
      <c r="D86" t="str">
        <f>_xlfn.XLOOKUP($C86,'[1]Link Out Inc Stmt'!$C:$C,'[1]Link Out Inc Stmt'!$D:$D,"")</f>
        <v>Low Income Pay Program</v>
      </c>
      <c r="E86">
        <f>_xlfn.XLOOKUP($C86,'[1]Link Out Inc Stmt'!$C:$C,'[1]Link Out Inc Stmt'!$E:$E,"")</f>
        <v>675.8</v>
      </c>
      <c r="F86" s="61">
        <f>_xlfn.XLOOKUP($C86,'[1]Link Out Inc Stmt'!$C:$C,'[1]Link Out Inc Stmt'!$K:$K,"")</f>
        <v>0</v>
      </c>
      <c r="G86" s="60" t="str">
        <f>_xlfn.XLOOKUP($C86,'[1]Link Out Inc Stmt'!$C:$C,'[1]Link Out Inc Stmt'!$L:$L,"")</f>
        <v>Pending Actual</v>
      </c>
      <c r="H86" s="61">
        <f t="shared" si="0"/>
        <v>0</v>
      </c>
      <c r="I86" s="61">
        <f t="shared" si="1"/>
        <v>0</v>
      </c>
      <c r="J86" s="61"/>
      <c r="K86" s="61">
        <f>_xlfn.XLOOKUP($C86,'[1]Link Out Inc Stmt'!$C:$C,'[1]Link Out Inc Stmt'!$F:$F,"")</f>
        <v>0</v>
      </c>
      <c r="L86" s="61">
        <f>_xlfn.XLOOKUP($C86,'[1]Link Out Inc Stmt'!$C:$C,'[1]Link Out Inc Stmt'!$G:$G,"")</f>
        <v>-0.04</v>
      </c>
      <c r="M86" s="61">
        <f>_xlfn.XLOOKUP($C86,'[1]Link Out Inc Stmt'!$C:$C,'[1]Link Out Inc Stmt'!$H:$H,"")</f>
        <v>0</v>
      </c>
      <c r="N86" s="61">
        <f>_xlfn.XLOOKUP($C86,'[1]Link Out Inc Stmt'!$C:$C,'[1]Link Out Inc Stmt'!$I:$I,"")</f>
        <v>0</v>
      </c>
      <c r="O86" s="61">
        <f>_xlfn.XLOOKUP($C86,'[1]Link Out Inc Stmt'!$C:$C,'[1]Link Out Inc Stmt'!$J:$J,"")</f>
        <v>0</v>
      </c>
      <c r="R86" s="23"/>
    </row>
    <row r="87" spans="1:18">
      <c r="A87" t="str">
        <f>_xlfn.XLOOKUP($C87,'[1]Link Out Inc Stmt'!$C:$C,'[1]Link Out Inc Stmt'!$A:$A,"")</f>
        <v>P30</v>
      </c>
      <c r="B87" t="str">
        <f>_xlfn.XLOOKUP($C87,'[1]Link Out Inc Stmt'!$C:$C,'[1]Link Out Inc Stmt'!$B:$B,"")</f>
        <v>Miscellaneous expenses</v>
      </c>
      <c r="C87" s="62">
        <v>52564000</v>
      </c>
      <c r="D87" t="str">
        <f>_xlfn.XLOOKUP($C87,'[1]Link Out Inc Stmt'!$C:$C,'[1]Link Out Inc Stmt'!$D:$D,"")</f>
        <v>Penalties Nondeductible</v>
      </c>
      <c r="E87">
        <f>_xlfn.XLOOKUP($C87,'[1]Link Out Inc Stmt'!$C:$C,'[1]Link Out Inc Stmt'!$E:$E,"")</f>
        <v>675.8</v>
      </c>
      <c r="F87" s="61">
        <f>_xlfn.XLOOKUP($C87,'[1]Link Out Inc Stmt'!$C:$C,'[1]Link Out Inc Stmt'!$K:$K,"")</f>
        <v>209.13</v>
      </c>
      <c r="G87" s="60" t="str">
        <f>_xlfn.XLOOKUP($C87,'[1]Link Out Inc Stmt'!$C:$C,'[1]Link Out Inc Stmt'!$L:$L,"")</f>
        <v>Pending Actual</v>
      </c>
      <c r="H87" s="61">
        <f t="shared" si="0"/>
        <v>0</v>
      </c>
      <c r="I87" s="61">
        <f t="shared" si="1"/>
        <v>209.13</v>
      </c>
      <c r="J87" s="61"/>
      <c r="K87" s="61">
        <f>_xlfn.XLOOKUP($C87,'[1]Link Out Inc Stmt'!$C:$C,'[1]Link Out Inc Stmt'!$F:$F,"")</f>
        <v>83.91</v>
      </c>
      <c r="L87" s="61">
        <f>_xlfn.XLOOKUP($C87,'[1]Link Out Inc Stmt'!$C:$C,'[1]Link Out Inc Stmt'!$G:$G,"")</f>
        <v>0</v>
      </c>
      <c r="M87" s="61">
        <f>_xlfn.XLOOKUP($C87,'[1]Link Out Inc Stmt'!$C:$C,'[1]Link Out Inc Stmt'!$H:$H,"")</f>
        <v>100052.07</v>
      </c>
      <c r="N87" s="61">
        <f>_xlfn.XLOOKUP($C87,'[1]Link Out Inc Stmt'!$C:$C,'[1]Link Out Inc Stmt'!$I:$I,"")</f>
        <v>0</v>
      </c>
      <c r="O87" s="61">
        <f>_xlfn.XLOOKUP($C87,'[1]Link Out Inc Stmt'!$C:$C,'[1]Link Out Inc Stmt'!$J:$J,"")</f>
        <v>0</v>
      </c>
      <c r="R87" s="23"/>
    </row>
    <row r="88" spans="1:18">
      <c r="A88" t="str">
        <f>_xlfn.XLOOKUP($C88,'[1]Link Out Inc Stmt'!$C:$C,'[1]Link Out Inc Stmt'!$A:$A,"")</f>
        <v>P30</v>
      </c>
      <c r="B88" t="str">
        <f>_xlfn.XLOOKUP($C88,'[1]Link Out Inc Stmt'!$C:$C,'[1]Link Out Inc Stmt'!$B:$B,"")</f>
        <v>Miscellaneous expenses</v>
      </c>
      <c r="C88" s="62">
        <v>52568000</v>
      </c>
      <c r="D88" t="str">
        <f>_xlfn.XLOOKUP($C88,'[1]Link Out Inc Stmt'!$C:$C,'[1]Link Out Inc Stmt'!$D:$D,"")</f>
        <v>Research &amp; Development</v>
      </c>
      <c r="E88">
        <f>_xlfn.XLOOKUP($C88,'[1]Link Out Inc Stmt'!$C:$C,'[1]Link Out Inc Stmt'!$E:$E,"")</f>
        <v>675.8</v>
      </c>
      <c r="F88" s="61">
        <f>_xlfn.XLOOKUP($C88,'[1]Link Out Inc Stmt'!$C:$C,'[1]Link Out Inc Stmt'!$K:$K,"")</f>
        <v>15286.740000000002</v>
      </c>
      <c r="G88" s="60" t="str">
        <f>_xlfn.XLOOKUP($C88,'[1]Link Out Inc Stmt'!$C:$C,'[1]Link Out Inc Stmt'!$L:$L,"")</f>
        <v>Pending Actual</v>
      </c>
      <c r="H88" s="61">
        <f t="shared" si="0"/>
        <v>15313.405000000001</v>
      </c>
      <c r="I88" s="61">
        <f t="shared" si="1"/>
        <v>30600.145000000004</v>
      </c>
      <c r="J88" s="61"/>
      <c r="K88" s="61">
        <f>_xlfn.XLOOKUP($C88,'[1]Link Out Inc Stmt'!$C:$C,'[1]Link Out Inc Stmt'!$F:$F,"")</f>
        <v>25857.34</v>
      </c>
      <c r="L88" s="61">
        <f>_xlfn.XLOOKUP($C88,'[1]Link Out Inc Stmt'!$C:$C,'[1]Link Out Inc Stmt'!$G:$G,"")</f>
        <v>27921.54</v>
      </c>
      <c r="M88" s="61">
        <f>_xlfn.XLOOKUP($C88,'[1]Link Out Inc Stmt'!$C:$C,'[1]Link Out Inc Stmt'!$H:$H,"")</f>
        <v>27731.08</v>
      </c>
      <c r="N88" s="61">
        <f>_xlfn.XLOOKUP($C88,'[1]Link Out Inc Stmt'!$C:$C,'[1]Link Out Inc Stmt'!$I:$I,"")</f>
        <v>29117.64</v>
      </c>
      <c r="O88" s="61">
        <f>_xlfn.XLOOKUP($C88,'[1]Link Out Inc Stmt'!$C:$C,'[1]Link Out Inc Stmt'!$J:$J,"")</f>
        <v>30626.81</v>
      </c>
      <c r="R88" s="23"/>
    </row>
    <row r="89" spans="1:18">
      <c r="A89" t="str">
        <f>_xlfn.XLOOKUP($C89,'[1]Link Out Inc Stmt'!$C:$C,'[1]Link Out Inc Stmt'!$A:$A,"")</f>
        <v>P30</v>
      </c>
      <c r="B89" t="str">
        <f>_xlfn.XLOOKUP($C89,'[1]Link Out Inc Stmt'!$C:$C,'[1]Link Out Inc Stmt'!$B:$B,"")</f>
        <v>Miscellaneous expenses</v>
      </c>
      <c r="C89" s="62">
        <v>52579000</v>
      </c>
      <c r="D89" t="str">
        <f>_xlfn.XLOOKUP($C89,'[1]Link Out Inc Stmt'!$C:$C,'[1]Link Out Inc Stmt'!$D:$D,"")</f>
        <v>Trustee Fees</v>
      </c>
      <c r="E89">
        <f>_xlfn.XLOOKUP($C89,'[1]Link Out Inc Stmt'!$C:$C,'[1]Link Out Inc Stmt'!$E:$E,"")</f>
        <v>675.8</v>
      </c>
      <c r="F89" s="61">
        <f>_xlfn.XLOOKUP($C89,'[1]Link Out Inc Stmt'!$C:$C,'[1]Link Out Inc Stmt'!$K:$K,"")</f>
        <v>16785.560000000001</v>
      </c>
      <c r="G89" s="60" t="str">
        <f>_xlfn.XLOOKUP($C89,'[1]Link Out Inc Stmt'!$C:$C,'[1]Link Out Inc Stmt'!$L:$L,"")</f>
        <v>Pending Actual</v>
      </c>
      <c r="H89" s="61">
        <f t="shared" si="0"/>
        <v>14059.715</v>
      </c>
      <c r="I89" s="61">
        <f t="shared" si="1"/>
        <v>30845.275000000001</v>
      </c>
      <c r="J89" s="61"/>
      <c r="K89" s="61">
        <f>_xlfn.XLOOKUP($C89,'[1]Link Out Inc Stmt'!$C:$C,'[1]Link Out Inc Stmt'!$F:$F,"")</f>
        <v>20504.93</v>
      </c>
      <c r="L89" s="61">
        <f>_xlfn.XLOOKUP($C89,'[1]Link Out Inc Stmt'!$C:$C,'[1]Link Out Inc Stmt'!$G:$G,"")</f>
        <v>20504.93</v>
      </c>
      <c r="M89" s="61">
        <f>_xlfn.XLOOKUP($C89,'[1]Link Out Inc Stmt'!$C:$C,'[1]Link Out Inc Stmt'!$H:$H,"")</f>
        <v>15579.93</v>
      </c>
      <c r="N89" s="61">
        <f>_xlfn.XLOOKUP($C89,'[1]Link Out Inc Stmt'!$C:$C,'[1]Link Out Inc Stmt'!$I:$I,"")</f>
        <v>9617.9500000000007</v>
      </c>
      <c r="O89" s="61">
        <f>_xlfn.XLOOKUP($C89,'[1]Link Out Inc Stmt'!$C:$C,'[1]Link Out Inc Stmt'!$J:$J,"")</f>
        <v>28119.43</v>
      </c>
      <c r="R89" s="23"/>
    </row>
    <row r="90" spans="1:18">
      <c r="A90" t="str">
        <f>_xlfn.XLOOKUP($C90,'[1]Link Out Inc Stmt'!$C:$C,'[1]Link Out Inc Stmt'!$A:$A,"")</f>
        <v>P30</v>
      </c>
      <c r="B90" t="str">
        <f>_xlfn.XLOOKUP($C90,'[1]Link Out Inc Stmt'!$C:$C,'[1]Link Out Inc Stmt'!$B:$B,"")</f>
        <v>Miscellaneous expenses</v>
      </c>
      <c r="C90" s="62">
        <v>52585000</v>
      </c>
      <c r="D90" t="str">
        <f>_xlfn.XLOOKUP($C90,'[1]Link Out Inc Stmt'!$C:$C,'[1]Link Out Inc Stmt'!$D:$D,"")</f>
        <v>Discounts Available</v>
      </c>
      <c r="E90">
        <f>_xlfn.XLOOKUP($C90,'[1]Link Out Inc Stmt'!$C:$C,'[1]Link Out Inc Stmt'!$E:$E,"")</f>
        <v>675.8</v>
      </c>
      <c r="F90" s="61">
        <f>_xlfn.XLOOKUP($C90,'[1]Link Out Inc Stmt'!$C:$C,'[1]Link Out Inc Stmt'!$K:$K,"")</f>
        <v>-129590.79999999999</v>
      </c>
      <c r="G90" s="60" t="str">
        <f>_xlfn.XLOOKUP($C90,'[1]Link Out Inc Stmt'!$C:$C,'[1]Link Out Inc Stmt'!$L:$L,"")</f>
        <v>Pending Actual</v>
      </c>
      <c r="H90" s="61">
        <f t="shared" si="0"/>
        <v>-116770.51</v>
      </c>
      <c r="I90" s="61">
        <f t="shared" si="1"/>
        <v>-246361.31</v>
      </c>
      <c r="J90" s="61"/>
      <c r="K90" s="61">
        <f>_xlfn.XLOOKUP($C90,'[1]Link Out Inc Stmt'!$C:$C,'[1]Link Out Inc Stmt'!$F:$F,"")</f>
        <v>-48482.46</v>
      </c>
      <c r="L90" s="61">
        <f>_xlfn.XLOOKUP($C90,'[1]Link Out Inc Stmt'!$C:$C,'[1]Link Out Inc Stmt'!$G:$G,"")</f>
        <v>-95952.37</v>
      </c>
      <c r="M90" s="61">
        <f>_xlfn.XLOOKUP($C90,'[1]Link Out Inc Stmt'!$C:$C,'[1]Link Out Inc Stmt'!$H:$H,"")</f>
        <v>-178355.77</v>
      </c>
      <c r="N90" s="61">
        <f>_xlfn.XLOOKUP($C90,'[1]Link Out Inc Stmt'!$C:$C,'[1]Link Out Inc Stmt'!$I:$I,"")</f>
        <v>-240992.19</v>
      </c>
      <c r="O90" s="61">
        <f>_xlfn.XLOOKUP($C90,'[1]Link Out Inc Stmt'!$C:$C,'[1]Link Out Inc Stmt'!$J:$J,"")</f>
        <v>-233541.02</v>
      </c>
      <c r="R90" s="23"/>
    </row>
    <row r="91" spans="1:18">
      <c r="A91" t="str">
        <f>_xlfn.XLOOKUP($C91,'[1]Link Out Inc Stmt'!$C:$C,'[1]Link Out Inc Stmt'!$A:$A,"")</f>
        <v>P30</v>
      </c>
      <c r="B91" t="str">
        <f>_xlfn.XLOOKUP($C91,'[1]Link Out Inc Stmt'!$C:$C,'[1]Link Out Inc Stmt'!$B:$B,"")</f>
        <v>Miscellaneous expenses</v>
      </c>
      <c r="C91" s="62">
        <v>52586000</v>
      </c>
      <c r="D91" t="str">
        <f>_xlfn.XLOOKUP($C91,'[1]Link Out Inc Stmt'!$C:$C,'[1]Link Out Inc Stmt'!$D:$D,"")</f>
        <v>PO Small Price Differences - within tolerance</v>
      </c>
      <c r="E91">
        <f>_xlfn.XLOOKUP($C91,'[1]Link Out Inc Stmt'!$C:$C,'[1]Link Out Inc Stmt'!$E:$E,"")</f>
        <v>675.8</v>
      </c>
      <c r="F91" s="61">
        <f>_xlfn.XLOOKUP($C91,'[1]Link Out Inc Stmt'!$C:$C,'[1]Link Out Inc Stmt'!$K:$K,"")</f>
        <v>-278.25</v>
      </c>
      <c r="G91" s="60" t="str">
        <f>_xlfn.XLOOKUP($C91,'[1]Link Out Inc Stmt'!$C:$C,'[1]Link Out Inc Stmt'!$L:$L,"")</f>
        <v>Pending Actual</v>
      </c>
      <c r="H91" s="61">
        <f t="shared" si="0"/>
        <v>-61.36</v>
      </c>
      <c r="I91" s="61">
        <f t="shared" si="1"/>
        <v>-339.61</v>
      </c>
      <c r="J91" s="61"/>
      <c r="K91" s="61">
        <f>_xlfn.XLOOKUP($C91,'[1]Link Out Inc Stmt'!$C:$C,'[1]Link Out Inc Stmt'!$F:$F,"")</f>
        <v>368.64</v>
      </c>
      <c r="L91" s="61">
        <f>_xlfn.XLOOKUP($C91,'[1]Link Out Inc Stmt'!$C:$C,'[1]Link Out Inc Stmt'!$G:$G,"")</f>
        <v>-44.79</v>
      </c>
      <c r="M91" s="61">
        <f>_xlfn.XLOOKUP($C91,'[1]Link Out Inc Stmt'!$C:$C,'[1]Link Out Inc Stmt'!$H:$H,"")</f>
        <v>426.94</v>
      </c>
      <c r="N91" s="61">
        <f>_xlfn.XLOOKUP($C91,'[1]Link Out Inc Stmt'!$C:$C,'[1]Link Out Inc Stmt'!$I:$I,"")</f>
        <v>617.02</v>
      </c>
      <c r="O91" s="61">
        <f>_xlfn.XLOOKUP($C91,'[1]Link Out Inc Stmt'!$C:$C,'[1]Link Out Inc Stmt'!$J:$J,"")</f>
        <v>-122.72</v>
      </c>
      <c r="R91" s="23"/>
    </row>
    <row r="92" spans="1:18">
      <c r="F92" s="63"/>
      <c r="G92" s="63"/>
      <c r="H92" s="63"/>
      <c r="I92" s="63"/>
      <c r="J92" s="63"/>
      <c r="K92" s="63"/>
      <c r="L92" s="63"/>
      <c r="M92" s="63"/>
      <c r="N92" s="63"/>
      <c r="O92" s="63"/>
    </row>
    <row r="93" spans="1:18">
      <c r="F93" s="64">
        <f>SUM(F45:F92)</f>
        <v>407120.21</v>
      </c>
      <c r="G93" s="64">
        <f>SUM(G45:G92)</f>
        <v>0</v>
      </c>
      <c r="H93" s="64">
        <f>SUM(H45:H92)</f>
        <v>628703.02499999991</v>
      </c>
      <c r="I93" s="64">
        <f>SUM(I45:I92)</f>
        <v>1031823.2349999993</v>
      </c>
      <c r="J93" s="65"/>
      <c r="K93" s="64">
        <f>SUM(K45:K92)</f>
        <v>993865.66000000027</v>
      </c>
      <c r="L93" s="64">
        <f>SUM(L45:L92)</f>
        <v>723335.40000000014</v>
      </c>
      <c r="M93" s="64">
        <f>SUM(M45:M92)</f>
        <v>1238683.7000000002</v>
      </c>
      <c r="N93" s="64">
        <f>SUM(N45:N92)</f>
        <v>790776.05</v>
      </c>
      <c r="O93" s="64">
        <f>SUM(O45:O92)</f>
        <v>1257406.0499999998</v>
      </c>
    </row>
    <row r="94" spans="1:18">
      <c r="F94" s="66"/>
      <c r="G94" s="66"/>
      <c r="H94" s="66"/>
      <c r="I94" s="67"/>
      <c r="J94" s="67"/>
      <c r="K94" s="67"/>
      <c r="L94" s="67"/>
      <c r="M94" s="67"/>
      <c r="N94" s="67"/>
      <c r="O94" s="67"/>
    </row>
    <row r="95" spans="1:18"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8">
      <c r="A96" s="44"/>
      <c r="F96" s="67"/>
      <c r="G96" s="67"/>
      <c r="H96" s="67"/>
      <c r="I96" s="67"/>
      <c r="J96" s="67"/>
      <c r="K96" s="67"/>
      <c r="L96" s="67"/>
      <c r="M96" s="67"/>
      <c r="N96" s="67"/>
      <c r="O96" s="67"/>
      <c r="R96" s="67"/>
    </row>
    <row r="97" spans="1:18">
      <c r="A97" s="68"/>
      <c r="B97" s="68"/>
      <c r="L97" s="34"/>
      <c r="M97" s="34"/>
      <c r="N97" s="34"/>
      <c r="O97" s="34"/>
      <c r="Q97" s="69"/>
      <c r="R97" s="69"/>
    </row>
    <row r="98" spans="1:18">
      <c r="A98" s="29"/>
      <c r="B98" s="29"/>
      <c r="K98" s="23"/>
      <c r="L98" s="28"/>
      <c r="M98" s="28"/>
      <c r="N98" s="28"/>
      <c r="O98" s="28"/>
      <c r="Q98" s="69"/>
      <c r="R98" s="69"/>
    </row>
    <row r="99" spans="1:18">
      <c r="A99" s="33"/>
      <c r="Q99" s="70"/>
      <c r="R99" s="69"/>
    </row>
    <row r="100" spans="1:18">
      <c r="A100" s="33"/>
      <c r="L100" s="23"/>
    </row>
  </sheetData>
  <phoneticPr fontId="51" type="noConversion"/>
  <printOptions horizontalCentered="1" verticalCentered="1"/>
  <pageMargins left="0.75" right="0.75" top="0.75" bottom="0.75" header="0.3" footer="0.3"/>
  <pageSetup scale="35" orientation="landscape" blackAndWhite="1" r:id="rId1"/>
  <customProperties>
    <customPr name="_pios_id" r:id="rId2"/>
  </customProperties>
  <ignoredErrors>
    <ignoredError sqref="A52:B5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68"/>
  <sheetViews>
    <sheetView zoomScaleNormal="100" workbookViewId="0">
      <pane ySplit="1" topLeftCell="A3" activePane="bottomLeft" state="frozen"/>
      <selection activeCell="G26" sqref="G26"/>
      <selection pane="bottomLeft" activeCell="F13" sqref="F13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9.25" customHeight="1">
      <c r="A1" s="3" t="s">
        <v>14</v>
      </c>
      <c r="B1" s="3" t="s">
        <v>15</v>
      </c>
      <c r="C1" s="3" t="s">
        <v>16</v>
      </c>
      <c r="D1" s="3" t="s">
        <v>7</v>
      </c>
      <c r="E1" s="7" t="str">
        <f>'Link In'!A7</f>
        <v>Base Year (12 Months Ending August 31, 2026)</v>
      </c>
      <c r="F1" s="7" t="s">
        <v>17</v>
      </c>
      <c r="G1" s="7" t="str">
        <f>'Link In'!A9</f>
        <v>Forecast Year (12 Months Ending December 31, 2027)</v>
      </c>
      <c r="H1" s="3" t="s">
        <v>18</v>
      </c>
      <c r="I1" s="3" t="s">
        <v>19</v>
      </c>
    </row>
    <row r="2" spans="1:9">
      <c r="A2" s="4"/>
    </row>
    <row r="3" spans="1:9">
      <c r="A3" s="4" t="str">
        <f>'Link In'!A45</f>
        <v>P30</v>
      </c>
      <c r="B3" t="str">
        <f>'Link In'!A22</f>
        <v>Miscellaneous Expense</v>
      </c>
      <c r="C3" t="str">
        <f>'Link In'!A26</f>
        <v>Schedule D-2</v>
      </c>
      <c r="D3" s="26">
        <f>D55</f>
        <v>628703.02499999991</v>
      </c>
      <c r="E3" s="26">
        <f>ROUND(Exhibit!C15,0)</f>
        <v>1031823</v>
      </c>
      <c r="F3" s="26">
        <f>ROUND(Exhibit!D15,0)</f>
        <v>-204530</v>
      </c>
      <c r="G3" s="26">
        <f>ROUND(Exhibit!E15,0)</f>
        <v>827293</v>
      </c>
      <c r="H3" t="str">
        <f>Exhibit!F1</f>
        <v>W/P - 3-20</v>
      </c>
      <c r="I3" t="str">
        <f ca="1">Exhibit!F2</f>
        <v>O&amp;M\[KAWC 2026 Rate Case - Miscellaneous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20</v>
      </c>
    </row>
    <row r="8" spans="1:9">
      <c r="A8" s="4">
        <v>52000000</v>
      </c>
      <c r="B8" s="10" t="s">
        <v>33</v>
      </c>
      <c r="C8" s="4"/>
      <c r="D8" s="81">
        <f>_xlfn.XLOOKUP('Link Out'!A8,'Link In'!$C$45:$C$91,'Link In'!$O$45:$O$91,"N/A")/2</f>
        <v>3241.9349999999999</v>
      </c>
      <c r="E8" s="81">
        <f>ROUND('Summary by Account'!C14,2)</f>
        <v>5121.7299999999996</v>
      </c>
      <c r="F8" s="81">
        <f>ROUND('Summary by Account'!D14,2)</f>
        <v>2074.6</v>
      </c>
      <c r="G8" s="81">
        <f>ROUND('Summary by Account'!E14,2)</f>
        <v>7196.32</v>
      </c>
    </row>
    <row r="9" spans="1:9">
      <c r="A9" s="4">
        <v>52001100</v>
      </c>
      <c r="B9" s="10" t="s">
        <v>34</v>
      </c>
      <c r="C9" s="4"/>
      <c r="D9" s="81">
        <f>_xlfn.XLOOKUP('Link Out'!A9,'Link In'!$C$45:$C$91,'Link In'!$O$45:$O$91,"N/A")/2</f>
        <v>1933.5250000000001</v>
      </c>
      <c r="E9" s="37">
        <f>ROUND('Summary by Account'!C15,2)</f>
        <v>6061.97</v>
      </c>
      <c r="F9" s="37">
        <f>ROUND('Summary by Account'!D15,2)</f>
        <v>-1770</v>
      </c>
      <c r="G9" s="37">
        <f>ROUND('Summary by Account'!E15,2)</f>
        <v>4291.96</v>
      </c>
    </row>
    <row r="10" spans="1:9">
      <c r="A10" s="4">
        <v>52001200</v>
      </c>
      <c r="B10" s="10" t="s">
        <v>35</v>
      </c>
      <c r="C10" s="4"/>
      <c r="D10" s="81">
        <f>_xlfn.XLOOKUP('Link Out'!A10,'Link In'!$C$45:$C$91,'Link In'!$O$45:$O$91,"N/A")/2</f>
        <v>3749.48</v>
      </c>
      <c r="E10" s="37">
        <f>ROUND('Summary by Account'!C16,2)</f>
        <v>4046.3</v>
      </c>
      <c r="F10" s="37">
        <f>ROUND('Summary by Account'!D16,2)</f>
        <v>4276.6499999999996</v>
      </c>
      <c r="G10" s="37">
        <f>ROUND('Summary by Account'!E16,2)</f>
        <v>8322.9500000000007</v>
      </c>
    </row>
    <row r="11" spans="1:9">
      <c r="A11" s="4">
        <v>52001300</v>
      </c>
      <c r="B11" s="10" t="s">
        <v>36</v>
      </c>
      <c r="C11" s="4"/>
      <c r="D11" s="81">
        <f>_xlfn.XLOOKUP('Link Out'!A11,'Link In'!$C$45:$C$91,'Link In'!$O$45:$O$91,"N/A")/2</f>
        <v>55483.385000000002</v>
      </c>
      <c r="E11" s="37">
        <f>ROUND('Summary by Account'!C17,2)</f>
        <v>118851.93</v>
      </c>
      <c r="F11" s="37">
        <f>ROUND('Summary by Account'!D17,2)</f>
        <v>4307.97</v>
      </c>
      <c r="G11" s="37">
        <f>ROUND('Summary by Account'!E17,2)</f>
        <v>123159.9</v>
      </c>
    </row>
    <row r="12" spans="1:9">
      <c r="A12" s="4">
        <v>52001400</v>
      </c>
      <c r="B12" s="10" t="s">
        <v>37</v>
      </c>
      <c r="C12" s="4"/>
      <c r="D12" s="81">
        <f>_xlfn.XLOOKUP('Link Out'!A12,'Link In'!$C$45:$C$91,'Link In'!$O$45:$O$91,"N/A")/2</f>
        <v>34405.955000000002</v>
      </c>
      <c r="E12" s="37">
        <f>ROUND('Summary by Account'!C18,2)</f>
        <v>82955.360000000001</v>
      </c>
      <c r="F12" s="37">
        <f>ROUND('Summary by Account'!D18,2)</f>
        <v>-6582.33</v>
      </c>
      <c r="G12" s="37">
        <f>ROUND('Summary by Account'!E18,2)</f>
        <v>76373.02</v>
      </c>
    </row>
    <row r="13" spans="1:9">
      <c r="A13" s="4">
        <v>52001500</v>
      </c>
      <c r="B13" s="10" t="s">
        <v>38</v>
      </c>
      <c r="C13" s="4"/>
      <c r="D13" s="81">
        <f>_xlfn.XLOOKUP('Link Out'!A13,'Link In'!$C$45:$C$91,'Link In'!$O$45:$O$91,"N/A")/2</f>
        <v>0</v>
      </c>
      <c r="E13" s="37">
        <f>ROUND('Summary by Account'!C19,2)</f>
        <v>0</v>
      </c>
      <c r="F13" s="37">
        <f>ROUND('Summary by Account'!D19,2)</f>
        <v>0</v>
      </c>
      <c r="G13" s="37">
        <f>ROUND('Summary by Account'!E19,2)</f>
        <v>0</v>
      </c>
    </row>
    <row r="14" spans="1:9">
      <c r="A14" s="4">
        <v>52001600</v>
      </c>
      <c r="B14" s="10" t="s">
        <v>39</v>
      </c>
      <c r="C14" s="4"/>
      <c r="D14" s="81">
        <f>_xlfn.XLOOKUP('Link Out'!A14,'Link In'!$C$45:$C$91,'Link In'!$O$45:$O$91,"N/A")/2</f>
        <v>22174.719999999998</v>
      </c>
      <c r="E14" s="37">
        <f>ROUND('Summary by Account'!C20,2)</f>
        <v>52520.34</v>
      </c>
      <c r="F14" s="37">
        <f>ROUND('Summary by Account'!D20,2)</f>
        <v>-3297.74</v>
      </c>
      <c r="G14" s="37">
        <f>ROUND('Summary by Account'!E20,2)</f>
        <v>49222.6</v>
      </c>
    </row>
    <row r="15" spans="1:9">
      <c r="A15" s="4">
        <v>52001601</v>
      </c>
      <c r="B15" s="10" t="s">
        <v>13</v>
      </c>
      <c r="C15" s="4"/>
      <c r="D15" s="81">
        <f>_xlfn.XLOOKUP('Link Out'!A15,'Link In'!$C$45:$C$91,'Link In'!$O$45:$O$91,"N/A")/2</f>
        <v>231.10499999999999</v>
      </c>
      <c r="E15" s="37">
        <f>ROUND('Summary by Account'!C21,2)</f>
        <v>288.2</v>
      </c>
      <c r="F15" s="37">
        <f>ROUND('Summary by Account'!D21,2)</f>
        <v>224.8</v>
      </c>
      <c r="G15" s="37">
        <f>ROUND('Summary by Account'!E21,2)</f>
        <v>513</v>
      </c>
    </row>
    <row r="16" spans="1:9">
      <c r="A16" s="4">
        <v>52500000</v>
      </c>
      <c r="B16" s="10" t="s">
        <v>40</v>
      </c>
      <c r="C16" s="4"/>
      <c r="D16" s="81">
        <f>_xlfn.XLOOKUP('Link Out'!A16,'Link In'!$C$45:$C$91,'Link In'!$O$45:$O$91,"N/A")/2</f>
        <v>0</v>
      </c>
      <c r="E16" s="37">
        <f>ROUND('Summary by Account'!C22,2)</f>
        <v>0</v>
      </c>
      <c r="F16" s="37">
        <f>ROUND('Summary by Account'!D22,2)</f>
        <v>0</v>
      </c>
      <c r="G16" s="37">
        <f>ROUND('Summary by Account'!E22,2)</f>
        <v>0</v>
      </c>
    </row>
    <row r="17" spans="1:7">
      <c r="A17" s="4">
        <v>52501100</v>
      </c>
      <c r="B17" s="10" t="s">
        <v>41</v>
      </c>
      <c r="C17" s="4"/>
      <c r="D17" s="81">
        <f>_xlfn.XLOOKUP('Link Out'!A17,'Link In'!$C$45:$C$91,'Link In'!$O$45:$O$91,"N/A")/2</f>
        <v>2249.73</v>
      </c>
      <c r="E17" s="37">
        <f>ROUND('Summary by Account'!C23,2)</f>
        <v>6749.73</v>
      </c>
      <c r="F17" s="37">
        <f>ROUND('Summary by Account'!D23,2)</f>
        <v>-1755.87</v>
      </c>
      <c r="G17" s="37">
        <f>ROUND('Summary by Account'!E23,2)</f>
        <v>4993.8599999999997</v>
      </c>
    </row>
    <row r="18" spans="1:7">
      <c r="A18" s="4">
        <v>52501200</v>
      </c>
      <c r="B18" s="10" t="s">
        <v>42</v>
      </c>
      <c r="C18" s="4"/>
      <c r="D18" s="81">
        <f>_xlfn.XLOOKUP('Link Out'!A18,'Link In'!$C$45:$C$91,'Link In'!$O$45:$O$91,"N/A")/2</f>
        <v>0</v>
      </c>
      <c r="E18" s="37">
        <f>ROUND('Summary by Account'!C24,2)</f>
        <v>0</v>
      </c>
      <c r="F18" s="37">
        <f>ROUND('Summary by Account'!D24,2)</f>
        <v>0</v>
      </c>
      <c r="G18" s="37">
        <f>ROUND('Summary by Account'!E24,2)</f>
        <v>0</v>
      </c>
    </row>
    <row r="19" spans="1:7">
      <c r="A19" s="4">
        <v>52501300</v>
      </c>
      <c r="B19" s="10" t="s">
        <v>43</v>
      </c>
      <c r="C19" s="4"/>
      <c r="D19" s="81">
        <f>_xlfn.XLOOKUP('Link Out'!A19,'Link In'!$C$45:$C$91,'Link In'!$O$45:$O$91,"N/A")/2</f>
        <v>20889.379999999997</v>
      </c>
      <c r="E19" s="37">
        <f>ROUND('Summary by Account'!C25,2)</f>
        <v>57000.2</v>
      </c>
      <c r="F19" s="37">
        <f>ROUND('Summary by Account'!D25,2)</f>
        <v>-10630.75</v>
      </c>
      <c r="G19" s="37">
        <f>ROUND('Summary by Account'!E25,2)</f>
        <v>46369.45</v>
      </c>
    </row>
    <row r="20" spans="1:7">
      <c r="A20" s="4">
        <v>52501400</v>
      </c>
      <c r="B20" s="10" t="s">
        <v>44</v>
      </c>
      <c r="C20" s="4"/>
      <c r="D20" s="81">
        <f>_xlfn.XLOOKUP('Link Out'!A20,'Link In'!$C$45:$C$91,'Link In'!$O$45:$O$91,"N/A")/2</f>
        <v>107434.88499999999</v>
      </c>
      <c r="E20" s="37">
        <f>ROUND('Summary by Account'!C26,2)</f>
        <v>257119.21</v>
      </c>
      <c r="F20" s="37">
        <f>ROUND('Summary by Account'!D26,2)</f>
        <v>-18639.36</v>
      </c>
      <c r="G20" s="37">
        <f>ROUND('Summary by Account'!E26,2)</f>
        <v>238479.85</v>
      </c>
    </row>
    <row r="21" spans="1:7">
      <c r="A21" s="4">
        <v>52501420</v>
      </c>
      <c r="B21" s="10" t="s">
        <v>83</v>
      </c>
      <c r="C21" s="4"/>
      <c r="D21" s="81">
        <f>_xlfn.XLOOKUP('Link Out'!A21,'Link In'!$C$45:$C$91,'Link In'!$O$45:$O$91,"N/A")/2</f>
        <v>0</v>
      </c>
      <c r="E21" s="37">
        <f>ROUND('Summary by Account'!C27,2)</f>
        <v>0</v>
      </c>
      <c r="F21" s="37">
        <f>ROUND('Summary by Account'!D27,2)</f>
        <v>0</v>
      </c>
      <c r="G21" s="37">
        <f>ROUND('Summary by Account'!E27,2)</f>
        <v>0</v>
      </c>
    </row>
    <row r="22" spans="1:7">
      <c r="A22" s="4">
        <v>52501600</v>
      </c>
      <c r="B22" s="10" t="s">
        <v>45</v>
      </c>
      <c r="C22" s="4"/>
      <c r="D22" s="81">
        <f>_xlfn.XLOOKUP('Link Out'!A22,'Link In'!$C$45:$C$91,'Link In'!$O$45:$O$91,"N/A")/2</f>
        <v>269537.56999999995</v>
      </c>
      <c r="E22" s="37">
        <f>ROUND('Summary by Account'!C28,2)</f>
        <v>251044.06</v>
      </c>
      <c r="F22" s="37">
        <f>ROUND('Summary by Account'!D28,2)</f>
        <v>-129080.59</v>
      </c>
      <c r="G22" s="37">
        <f>ROUND('Summary by Account'!E28,2)</f>
        <v>121963.47</v>
      </c>
    </row>
    <row r="23" spans="1:7">
      <c r="A23" s="4">
        <v>52513200</v>
      </c>
      <c r="B23" s="10" t="s">
        <v>46</v>
      </c>
      <c r="C23" s="4"/>
      <c r="D23" s="81">
        <f>_xlfn.XLOOKUP('Link Out'!A23,'Link In'!$C$45:$C$91,'Link In'!$O$45:$O$91,"N/A")/2</f>
        <v>0</v>
      </c>
      <c r="E23" s="37">
        <f>ROUND('Summary by Account'!C29,2)</f>
        <v>0</v>
      </c>
      <c r="F23" s="37">
        <f>ROUND('Summary by Account'!D29,2)</f>
        <v>0</v>
      </c>
      <c r="G23" s="37">
        <f>ROUND('Summary by Account'!E29,2)</f>
        <v>0</v>
      </c>
    </row>
    <row r="24" spans="1:7">
      <c r="A24" s="4">
        <v>52514000</v>
      </c>
      <c r="B24" s="10" t="s">
        <v>47</v>
      </c>
      <c r="C24" s="4"/>
      <c r="D24" s="81">
        <f>_xlfn.XLOOKUP('Link Out'!A24,'Link In'!$C$45:$C$91,'Link In'!$O$45:$O$91,"N/A")/2</f>
        <v>43944.495000000003</v>
      </c>
      <c r="E24" s="37">
        <f>ROUND('Summary by Account'!C30,2)</f>
        <v>82585.41</v>
      </c>
      <c r="F24" s="37">
        <f>ROUND('Summary by Account'!D30,2)</f>
        <v>-76689.73</v>
      </c>
      <c r="G24" s="37">
        <f>ROUND('Summary by Account'!E30,2)</f>
        <v>5895.67</v>
      </c>
    </row>
    <row r="25" spans="1:7">
      <c r="A25" s="4">
        <v>52514100</v>
      </c>
      <c r="B25" s="10" t="s">
        <v>48</v>
      </c>
      <c r="C25" s="4"/>
      <c r="D25" s="81">
        <f>_xlfn.XLOOKUP('Link Out'!A25,'Link In'!$C$45:$C$91,'Link In'!$O$45:$O$91,"N/A")/2</f>
        <v>4930</v>
      </c>
      <c r="E25" s="37">
        <f>ROUND('Summary by Account'!C31,2)</f>
        <v>9930</v>
      </c>
      <c r="F25" s="37">
        <f>ROUND('Summary by Account'!D31,2)</f>
        <v>-9268.58</v>
      </c>
      <c r="G25" s="37">
        <f>ROUND('Summary by Account'!E31,2)</f>
        <v>661.42</v>
      </c>
    </row>
    <row r="26" spans="1:7">
      <c r="A26" s="4">
        <v>52514500</v>
      </c>
      <c r="B26" s="10" t="s">
        <v>49</v>
      </c>
      <c r="C26" s="4"/>
      <c r="D26" s="81">
        <f>_xlfn.XLOOKUP('Link Out'!A26,'Link In'!$C$45:$C$91,'Link In'!$O$45:$O$91,"N/A")/2</f>
        <v>0</v>
      </c>
      <c r="E26" s="37">
        <f>ROUND('Summary by Account'!C32,2)</f>
        <v>0</v>
      </c>
      <c r="F26" s="37">
        <f>ROUND('Summary by Account'!D32,2)</f>
        <v>0</v>
      </c>
      <c r="G26" s="37">
        <f>ROUND('Summary by Account'!E32,2)</f>
        <v>0</v>
      </c>
    </row>
    <row r="27" spans="1:7">
      <c r="A27" s="4">
        <v>52514600</v>
      </c>
      <c r="B27" s="10" t="s">
        <v>50</v>
      </c>
      <c r="C27" s="4"/>
      <c r="D27" s="81">
        <f>_xlfn.XLOOKUP('Link Out'!A27,'Link In'!$C$45:$C$91,'Link In'!$O$45:$O$91,"N/A")/2</f>
        <v>0</v>
      </c>
      <c r="E27" s="37">
        <f>ROUND('Summary by Account'!C33,2)</f>
        <v>0</v>
      </c>
      <c r="F27" s="37">
        <f>ROUND('Summary by Account'!D33,2)</f>
        <v>0</v>
      </c>
      <c r="G27" s="37">
        <f>ROUND('Summary by Account'!E33,2)</f>
        <v>0</v>
      </c>
    </row>
    <row r="28" spans="1:7">
      <c r="A28" s="4">
        <v>52514700</v>
      </c>
      <c r="B28" s="10" t="s">
        <v>51</v>
      </c>
      <c r="C28" s="4"/>
      <c r="D28" s="81">
        <f>_xlfn.XLOOKUP('Link Out'!A28,'Link In'!$C$45:$C$91,'Link In'!$O$45:$O$91,"N/A")/2</f>
        <v>0</v>
      </c>
      <c r="E28" s="37">
        <f>ROUND('Summary by Account'!C34,2)</f>
        <v>0</v>
      </c>
      <c r="F28" s="37">
        <f>ROUND('Summary by Account'!D34,2)</f>
        <v>0</v>
      </c>
      <c r="G28" s="37">
        <f>ROUND('Summary by Account'!E34,2)</f>
        <v>0</v>
      </c>
    </row>
    <row r="29" spans="1:7">
      <c r="A29" s="4">
        <v>52514900</v>
      </c>
      <c r="B29" s="10" t="s">
        <v>52</v>
      </c>
      <c r="C29" s="4"/>
      <c r="D29" s="81">
        <f>_xlfn.XLOOKUP('Link Out'!A29,'Link In'!$C$45:$C$91,'Link In'!$O$45:$O$91,"N/A")/2</f>
        <v>11552.305</v>
      </c>
      <c r="E29" s="37">
        <f>ROUND('Summary by Account'!C35,2)</f>
        <v>22066.95</v>
      </c>
      <c r="F29" s="37">
        <f>ROUND('Summary by Account'!D35,2)</f>
        <v>3576.42</v>
      </c>
      <c r="G29" s="37">
        <f>ROUND('Summary by Account'!E35,2)</f>
        <v>25643.360000000001</v>
      </c>
    </row>
    <row r="30" spans="1:7">
      <c r="A30" s="4">
        <v>52514901</v>
      </c>
      <c r="B30" s="10" t="s">
        <v>53</v>
      </c>
      <c r="C30" s="4"/>
      <c r="D30" s="81">
        <f>_xlfn.XLOOKUP('Link Out'!A30,'Link In'!$C$45:$C$91,'Link In'!$O$45:$O$91,"N/A")/2</f>
        <v>5694.41</v>
      </c>
      <c r="E30" s="37">
        <f>ROUND('Summary by Account'!C36,2)</f>
        <v>8798.09</v>
      </c>
      <c r="F30" s="37">
        <f>ROUND('Summary by Account'!D36,2)</f>
        <v>3842.14</v>
      </c>
      <c r="G30" s="37">
        <f>ROUND('Summary by Account'!E36,2)</f>
        <v>12640.23</v>
      </c>
    </row>
    <row r="31" spans="1:7">
      <c r="A31" s="4">
        <v>52514903</v>
      </c>
      <c r="B31" s="10" t="s">
        <v>54</v>
      </c>
      <c r="C31" s="4"/>
      <c r="D31" s="81">
        <f>_xlfn.XLOOKUP('Link Out'!A31,'Link In'!$C$45:$C$91,'Link In'!$O$45:$O$91,"N/A")/2</f>
        <v>0</v>
      </c>
      <c r="E31" s="37">
        <f>ROUND('Summary by Account'!C37,2)</f>
        <v>0</v>
      </c>
      <c r="F31" s="37">
        <f>ROUND('Summary by Account'!D37,2)</f>
        <v>0</v>
      </c>
      <c r="G31" s="37">
        <f>ROUND('Summary by Account'!E37,2)</f>
        <v>0</v>
      </c>
    </row>
    <row r="32" spans="1:7">
      <c r="A32" s="4">
        <v>52514904</v>
      </c>
      <c r="B32" s="10" t="s">
        <v>55</v>
      </c>
      <c r="C32" s="4"/>
      <c r="D32" s="81">
        <f>_xlfn.XLOOKUP('Link Out'!A32,'Link In'!$C$45:$C$91,'Link In'!$O$45:$O$91,"N/A")/2</f>
        <v>0</v>
      </c>
      <c r="E32" s="37">
        <f>ROUND('Summary by Account'!C38,2)</f>
        <v>0</v>
      </c>
      <c r="F32" s="37">
        <f>ROUND('Summary by Account'!D38,2)</f>
        <v>0</v>
      </c>
      <c r="G32" s="37">
        <f>ROUND('Summary by Account'!E38,2)</f>
        <v>0</v>
      </c>
    </row>
    <row r="33" spans="1:7">
      <c r="A33" s="4">
        <v>52514905</v>
      </c>
      <c r="B33" s="10" t="s">
        <v>56</v>
      </c>
      <c r="C33" s="4"/>
      <c r="D33" s="81">
        <f>_xlfn.XLOOKUP('Link Out'!A33,'Link In'!$C$45:$C$91,'Link In'!$O$45:$O$91,"N/A")/2</f>
        <v>0</v>
      </c>
      <c r="E33" s="37">
        <f>ROUND('Summary by Account'!C39,2)</f>
        <v>0</v>
      </c>
      <c r="F33" s="37">
        <f>ROUND('Summary by Account'!D39,2)</f>
        <v>0</v>
      </c>
      <c r="G33" s="37">
        <f>ROUND('Summary by Account'!E39,2)</f>
        <v>0</v>
      </c>
    </row>
    <row r="34" spans="1:7">
      <c r="A34" s="4">
        <v>52514907</v>
      </c>
      <c r="B34" s="10" t="s">
        <v>57</v>
      </c>
      <c r="C34" s="4"/>
      <c r="D34" s="81">
        <f>_xlfn.XLOOKUP('Link Out'!A34,'Link In'!$C$45:$C$91,'Link In'!$O$45:$O$91,"N/A")/2</f>
        <v>285.95499999999998</v>
      </c>
      <c r="E34" s="37">
        <f>ROUND('Summary by Account'!C40,2)</f>
        <v>285.95999999999998</v>
      </c>
      <c r="F34" s="37">
        <f>ROUND('Summary by Account'!D40,2)</f>
        <v>348.8</v>
      </c>
      <c r="G34" s="37">
        <f>ROUND('Summary by Account'!E40,2)</f>
        <v>634.75</v>
      </c>
    </row>
    <row r="35" spans="1:7">
      <c r="A35" s="4">
        <v>52514909</v>
      </c>
      <c r="B35" s="10" t="s">
        <v>58</v>
      </c>
      <c r="C35" s="4"/>
      <c r="D35" s="81">
        <f>_xlfn.XLOOKUP('Link Out'!A35,'Link In'!$C$45:$C$91,'Link In'!$O$45:$O$91,"N/A")/2</f>
        <v>397.5</v>
      </c>
      <c r="E35" s="37">
        <f>ROUND('Summary by Account'!C41,2)</f>
        <v>397.5</v>
      </c>
      <c r="F35" s="37">
        <f>ROUND('Summary by Account'!D41,2)</f>
        <v>484.86</v>
      </c>
      <c r="G35" s="37">
        <f>ROUND('Summary by Account'!E41,2)</f>
        <v>882.36</v>
      </c>
    </row>
    <row r="36" spans="1:7">
      <c r="A36" s="4">
        <v>52515000</v>
      </c>
      <c r="B36" s="10" t="s">
        <v>59</v>
      </c>
      <c r="C36" s="4"/>
      <c r="D36" s="81">
        <f>_xlfn.XLOOKUP('Link Out'!A36,'Link In'!$C$45:$C$91,'Link In'!$O$45:$O$91,"N/A")/2</f>
        <v>3151.44</v>
      </c>
      <c r="E36" s="37">
        <f>ROUND('Summary by Account'!C42,2)</f>
        <v>9066.57</v>
      </c>
      <c r="F36" s="37">
        <f>ROUND('Summary by Account'!D42,2)</f>
        <v>-2071.12</v>
      </c>
      <c r="G36" s="37">
        <f>ROUND('Summary by Account'!E42,2)</f>
        <v>6995.45</v>
      </c>
    </row>
    <row r="37" spans="1:7">
      <c r="A37" s="4">
        <v>52515001</v>
      </c>
      <c r="B37" s="10" t="s">
        <v>60</v>
      </c>
      <c r="C37" s="4"/>
      <c r="D37" s="81">
        <f>_xlfn.XLOOKUP('Link Out'!A37,'Link In'!$C$45:$C$91,'Link In'!$O$45:$O$91,"N/A")/2</f>
        <v>4953.6750000000002</v>
      </c>
      <c r="E37" s="37">
        <f>ROUND('Summary by Account'!C43,2)</f>
        <v>8560.66</v>
      </c>
      <c r="F37" s="37">
        <f>ROUND('Summary by Account'!D43,2)</f>
        <v>2435.3200000000002</v>
      </c>
      <c r="G37" s="37">
        <f>ROUND('Summary by Account'!E43,2)</f>
        <v>10995.98</v>
      </c>
    </row>
    <row r="38" spans="1:7">
      <c r="A38" s="4">
        <v>52522000</v>
      </c>
      <c r="B38" s="10" t="s">
        <v>61</v>
      </c>
      <c r="C38" s="4"/>
      <c r="D38" s="81">
        <f>_xlfn.XLOOKUP('Link Out'!A38,'Link In'!$C$45:$C$91,'Link In'!$O$45:$O$91,"N/A")/2</f>
        <v>44.37</v>
      </c>
      <c r="E38" s="37">
        <f>ROUND('Summary by Account'!C44,2)</f>
        <v>133.11000000000001</v>
      </c>
      <c r="F38" s="37">
        <f>ROUND('Summary by Account'!D44,2)</f>
        <v>-34.619999999999997</v>
      </c>
      <c r="G38" s="37">
        <f>ROUND('Summary by Account'!E44,2)</f>
        <v>98.49</v>
      </c>
    </row>
    <row r="39" spans="1:7">
      <c r="A39" s="4">
        <v>52524000</v>
      </c>
      <c r="B39" s="10" t="s">
        <v>62</v>
      </c>
      <c r="C39" s="4"/>
      <c r="D39" s="81">
        <f>_xlfn.XLOOKUP('Link Out'!A39,'Link In'!$C$45:$C$91,'Link In'!$O$45:$O$91,"N/A")/2</f>
        <v>25346.744999999999</v>
      </c>
      <c r="E39" s="37">
        <f>ROUND('Summary by Account'!C45,2)</f>
        <v>63522.5</v>
      </c>
      <c r="F39" s="37">
        <f>ROUND('Summary by Account'!D45,2)</f>
        <v>-7258.76</v>
      </c>
      <c r="G39" s="37">
        <f>ROUND('Summary by Account'!E45,2)</f>
        <v>56263.74</v>
      </c>
    </row>
    <row r="40" spans="1:7">
      <c r="A40" s="4">
        <v>52524100</v>
      </c>
      <c r="B40" s="10" t="s">
        <v>63</v>
      </c>
      <c r="C40" s="4"/>
      <c r="D40" s="81">
        <f>_xlfn.XLOOKUP('Link Out'!A40,'Link In'!$C$45:$C$91,'Link In'!$O$45:$O$91,"N/A")/2</f>
        <v>0</v>
      </c>
      <c r="E40" s="37">
        <f>ROUND('Summary by Account'!C46,2)</f>
        <v>0</v>
      </c>
      <c r="F40" s="37">
        <f>ROUND('Summary by Account'!D46,2)</f>
        <v>0</v>
      </c>
      <c r="G40" s="37">
        <f>ROUND('Summary by Account'!E46,2)</f>
        <v>0</v>
      </c>
    </row>
    <row r="41" spans="1:7">
      <c r="A41" s="4">
        <v>52525000</v>
      </c>
      <c r="B41" s="10" t="s">
        <v>64</v>
      </c>
      <c r="C41" s="4"/>
      <c r="D41" s="81">
        <f>_xlfn.XLOOKUP('Link Out'!A41,'Link In'!$C$45:$C$91,'Link In'!$O$45:$O$91,"N/A")/2</f>
        <v>0</v>
      </c>
      <c r="E41" s="37">
        <f>ROUND('Summary by Account'!C47,2)</f>
        <v>0</v>
      </c>
      <c r="F41" s="37">
        <f>ROUND('Summary by Account'!D47,2)</f>
        <v>0</v>
      </c>
      <c r="G41" s="37">
        <f>ROUND('Summary by Account'!E47,2)</f>
        <v>0</v>
      </c>
    </row>
    <row r="42" spans="1:7">
      <c r="A42" s="4">
        <v>52527000</v>
      </c>
      <c r="B42" s="10" t="s">
        <v>65</v>
      </c>
      <c r="C42" s="4"/>
      <c r="D42" s="81">
        <f>_xlfn.XLOOKUP('Link Out'!A42,'Link In'!$C$45:$C$91,'Link In'!$O$45:$O$91,"N/A")/2</f>
        <v>14225</v>
      </c>
      <c r="E42" s="37">
        <f>ROUND('Summary by Account'!C48,2)</f>
        <v>27225</v>
      </c>
      <c r="F42" s="37">
        <f>ROUND('Summary by Account'!D48,2)</f>
        <v>4351.1099999999997</v>
      </c>
      <c r="G42" s="37">
        <f>ROUND('Summary by Account'!E48,2)</f>
        <v>31576.11</v>
      </c>
    </row>
    <row r="43" spans="1:7">
      <c r="A43" s="4">
        <v>52540000</v>
      </c>
      <c r="B43" s="10" t="s">
        <v>66</v>
      </c>
      <c r="C43" s="4"/>
      <c r="D43" s="81">
        <f>_xlfn.XLOOKUP('Link Out'!A43,'Link In'!$C$45:$C$91,'Link In'!$O$45:$O$91,"N/A")/2</f>
        <v>0</v>
      </c>
      <c r="E43" s="37">
        <f>ROUND('Summary by Account'!C49,2)</f>
        <v>0</v>
      </c>
      <c r="F43" s="37">
        <f>ROUND('Summary by Account'!D49,2)</f>
        <v>0</v>
      </c>
      <c r="G43" s="37">
        <f>ROUND('Summary by Account'!E49,2)</f>
        <v>0</v>
      </c>
    </row>
    <row r="44" spans="1:7">
      <c r="A44" s="4">
        <v>52548100</v>
      </c>
      <c r="B44" s="10" t="s">
        <v>67</v>
      </c>
      <c r="C44" s="4"/>
      <c r="D44" s="81">
        <f>_xlfn.XLOOKUP('Link Out'!A44,'Link In'!$C$45:$C$91,'Link In'!$O$45:$O$91,"N/A")/2</f>
        <v>0</v>
      </c>
      <c r="E44" s="37">
        <f>ROUND('Summary by Account'!C50,2)</f>
        <v>0</v>
      </c>
      <c r="F44" s="37">
        <f>ROUND('Summary by Account'!D50,2)</f>
        <v>0</v>
      </c>
      <c r="G44" s="37">
        <f>ROUND('Summary by Account'!E50,2)</f>
        <v>0</v>
      </c>
    </row>
    <row r="45" spans="1:7">
      <c r="A45" s="4">
        <v>52549000</v>
      </c>
      <c r="B45" s="10" t="s">
        <v>68</v>
      </c>
      <c r="C45" s="4"/>
      <c r="D45" s="81">
        <f>_xlfn.XLOOKUP('Link Out'!A45,'Link In'!$C$45:$C$91,'Link In'!$O$45:$O$91,"N/A")/2</f>
        <v>0</v>
      </c>
      <c r="E45" s="37">
        <f>ROUND('Summary by Account'!C51,2)</f>
        <v>0</v>
      </c>
      <c r="F45" s="37">
        <f>ROUND('Summary by Account'!D51,2)</f>
        <v>0</v>
      </c>
      <c r="G45" s="37">
        <f>ROUND('Summary by Account'!E51,2)</f>
        <v>0</v>
      </c>
    </row>
    <row r="46" spans="1:7">
      <c r="A46" s="4">
        <v>52549500</v>
      </c>
      <c r="B46" s="10" t="s">
        <v>69</v>
      </c>
      <c r="C46" s="4"/>
      <c r="D46" s="81">
        <f>_xlfn.XLOOKUP('Link Out'!A46,'Link In'!$C$45:$C$91,'Link In'!$O$45:$O$91,"N/A")/2</f>
        <v>14874.74</v>
      </c>
      <c r="E46" s="37">
        <f>ROUND('Summary by Account'!C52,2)</f>
        <v>15174.97</v>
      </c>
      <c r="F46" s="37">
        <f>ROUND('Summary by Account'!D52,2)</f>
        <v>17843.41</v>
      </c>
      <c r="G46" s="37">
        <f>ROUND('Summary by Account'!E52,2)</f>
        <v>33018.379999999997</v>
      </c>
    </row>
    <row r="47" spans="1:7">
      <c r="A47" s="4">
        <v>52554500</v>
      </c>
      <c r="B47" s="10" t="s">
        <v>70</v>
      </c>
      <c r="C47" s="4"/>
      <c r="D47" s="81">
        <f>_xlfn.XLOOKUP('Link Out'!A47,'Link In'!$C$45:$C$91,'Link In'!$O$45:$O$91,"N/A")/2</f>
        <v>65429.469999999994</v>
      </c>
      <c r="E47" s="37">
        <f>ROUND('Summary by Account'!C53,2)</f>
        <v>127363.91</v>
      </c>
      <c r="F47" s="37">
        <f>ROUND('Summary by Account'!D53,2)</f>
        <v>17873.93</v>
      </c>
      <c r="G47" s="37">
        <f>ROUND('Summary by Account'!E53,2)</f>
        <v>145237.84</v>
      </c>
    </row>
    <row r="48" spans="1:7">
      <c r="A48" s="4">
        <v>52556000</v>
      </c>
      <c r="B48" s="10" t="s">
        <v>71</v>
      </c>
      <c r="C48" s="4"/>
      <c r="D48" s="81">
        <f>_xlfn.XLOOKUP('Link Out'!A48,'Link In'!$C$45:$C$91,'Link In'!$O$45:$O$91,"N/A")/2</f>
        <v>0</v>
      </c>
      <c r="E48" s="37">
        <f>ROUND('Summary by Account'!C54,2)</f>
        <v>0</v>
      </c>
      <c r="F48" s="37">
        <f>ROUND('Summary by Account'!D54,2)</f>
        <v>0</v>
      </c>
      <c r="G48" s="37">
        <f>ROUND('Summary by Account'!E54,2)</f>
        <v>0</v>
      </c>
    </row>
    <row r="49" spans="1:7">
      <c r="A49" s="4">
        <v>52556500</v>
      </c>
      <c r="B49" s="10" t="s">
        <v>72</v>
      </c>
      <c r="C49" s="4"/>
      <c r="D49" s="81">
        <f>_xlfn.XLOOKUP('Link Out'!A49,'Link In'!$C$45:$C$91,'Link In'!$O$45:$O$91,"N/A")/2</f>
        <v>0</v>
      </c>
      <c r="E49" s="37">
        <f>ROUND('Summary by Account'!C55,2)</f>
        <v>0</v>
      </c>
      <c r="F49" s="37">
        <f>ROUND('Summary by Account'!D55,2)</f>
        <v>0</v>
      </c>
      <c r="G49" s="37">
        <f>ROUND('Summary by Account'!E55,2)</f>
        <v>0</v>
      </c>
    </row>
    <row r="50" spans="1:7">
      <c r="A50" s="4">
        <v>52564000</v>
      </c>
      <c r="B50" s="10" t="s">
        <v>73</v>
      </c>
      <c r="C50" s="4"/>
      <c r="D50" s="81">
        <f>_xlfn.XLOOKUP('Link Out'!A50,'Link In'!$C$45:$C$91,'Link In'!$O$45:$O$91,"N/A")/2</f>
        <v>0</v>
      </c>
      <c r="E50" s="37">
        <f>ROUND('Summary by Account'!C56,2)</f>
        <v>209.13</v>
      </c>
      <c r="F50" s="37">
        <f>ROUND('Summary by Account'!D56,2)</f>
        <v>-209.13</v>
      </c>
      <c r="G50" s="37">
        <f>ROUND('Summary by Account'!E56,2)</f>
        <v>0</v>
      </c>
    </row>
    <row r="51" spans="1:7">
      <c r="A51" s="4">
        <v>52568000</v>
      </c>
      <c r="B51" s="10" t="s">
        <v>74</v>
      </c>
      <c r="C51" s="4"/>
      <c r="D51" s="81">
        <f>_xlfn.XLOOKUP('Link Out'!A51,'Link In'!$C$45:$C$91,'Link In'!$O$45:$O$91,"N/A")/2</f>
        <v>15313.405000000001</v>
      </c>
      <c r="E51" s="37">
        <f>ROUND('Summary by Account'!C57,2)</f>
        <v>30600.15</v>
      </c>
      <c r="F51" s="37">
        <f>ROUND('Summary by Account'!D57,2)</f>
        <v>3391.97</v>
      </c>
      <c r="G51" s="37">
        <f>ROUND('Summary by Account'!E57,2)</f>
        <v>33992.11</v>
      </c>
    </row>
    <row r="52" spans="1:7">
      <c r="A52" s="4">
        <v>52579000</v>
      </c>
      <c r="B52" s="10" t="s">
        <v>75</v>
      </c>
      <c r="C52" s="4"/>
      <c r="D52" s="81">
        <f>_xlfn.XLOOKUP('Link Out'!A52,'Link In'!$C$45:$C$91,'Link In'!$O$45:$O$91,"N/A")/2</f>
        <v>14059.715</v>
      </c>
      <c r="E52" s="37">
        <f>ROUND('Summary by Account'!C58,2)</f>
        <v>30845.279999999999</v>
      </c>
      <c r="F52" s="37">
        <f>ROUND('Summary by Account'!D58,2)</f>
        <v>363.94</v>
      </c>
      <c r="G52" s="37">
        <f>ROUND('Summary by Account'!E58,2)</f>
        <v>31209.22</v>
      </c>
    </row>
    <row r="53" spans="1:7">
      <c r="A53" s="4">
        <v>52585000</v>
      </c>
      <c r="B53" s="10" t="s">
        <v>76</v>
      </c>
      <c r="C53" s="4"/>
      <c r="D53" s="81">
        <f>_xlfn.XLOOKUP('Link Out'!A53,'Link In'!$C$45:$C$91,'Link In'!$O$45:$O$91,"N/A")/2</f>
        <v>-116770.51</v>
      </c>
      <c r="E53" s="37">
        <f>ROUND('Summary by Account'!C59,2)</f>
        <v>-246361.31</v>
      </c>
      <c r="F53" s="37">
        <f>ROUND('Summary by Account'!D59,2)</f>
        <v>-2845.85</v>
      </c>
      <c r="G53" s="37">
        <f>ROUND('Summary by Account'!E59,2)</f>
        <v>-249207.16</v>
      </c>
    </row>
    <row r="54" spans="1:7">
      <c r="A54" s="4">
        <v>52586000</v>
      </c>
      <c r="B54" s="10" t="s">
        <v>77</v>
      </c>
      <c r="C54" s="4"/>
      <c r="D54" s="81">
        <f>_xlfn.XLOOKUP('Link Out'!A54,'Link In'!$C$45:$C$91,'Link In'!$O$45:$O$91,"N/A")/2</f>
        <v>-61.36</v>
      </c>
      <c r="E54" s="37">
        <f>ROUND('Summary by Account'!C60,2)</f>
        <v>-339.61</v>
      </c>
      <c r="F54" s="37">
        <f>ROUND('Summary by Account'!D60,2)</f>
        <v>208.66</v>
      </c>
      <c r="G54" s="37">
        <f>ROUND('Summary by Account'!E60,2)</f>
        <v>-130.94999999999999</v>
      </c>
    </row>
    <row r="55" spans="1:7" ht="15.75" thickBot="1">
      <c r="A55" s="4"/>
      <c r="B55" s="11"/>
      <c r="C55" s="4"/>
      <c r="D55" s="39">
        <f t="shared" ref="D55:G55" si="0">SUM(D8:D54)</f>
        <v>628703.02499999991</v>
      </c>
      <c r="E55" s="39">
        <f t="shared" si="0"/>
        <v>1031823.2999999995</v>
      </c>
      <c r="F55" s="39">
        <f t="shared" si="0"/>
        <v>-204529.84999999998</v>
      </c>
      <c r="G55" s="39">
        <f t="shared" si="0"/>
        <v>827293.38</v>
      </c>
    </row>
    <row r="56" spans="1:7" ht="15.75" thickTop="1">
      <c r="A56" s="4"/>
      <c r="B56" s="4"/>
      <c r="C56" s="4"/>
      <c r="D56" s="4"/>
      <c r="E56" s="4"/>
    </row>
    <row r="57" spans="1:7">
      <c r="A57" s="9"/>
      <c r="B57" s="4"/>
      <c r="C57" s="4"/>
      <c r="D57" s="4"/>
      <c r="E57" s="4"/>
    </row>
    <row r="58" spans="1:7">
      <c r="D58" s="15">
        <f>SUM(D8:D54)-D55</f>
        <v>0</v>
      </c>
      <c r="E58" s="15">
        <f t="shared" ref="E58:G58" si="1">SUM(E8:E54)-E55</f>
        <v>0</v>
      </c>
      <c r="F58" s="15">
        <f t="shared" si="1"/>
        <v>0</v>
      </c>
      <c r="G58" s="15">
        <f t="shared" si="1"/>
        <v>0</v>
      </c>
    </row>
    <row r="67" spans="5:5">
      <c r="E67" s="15"/>
    </row>
    <row r="68" spans="5:5">
      <c r="E68" s="15"/>
    </row>
  </sheetData>
  <printOptions horizontalCentered="1" verticalCentered="1"/>
  <pageMargins left="0.75" right="0.75" top="0.75" bottom="0.75" header="0.3" footer="0.3"/>
  <pageSetup scale="56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64"/>
  <sheetViews>
    <sheetView zoomScale="90" zoomScaleNormal="90" workbookViewId="0">
      <pane ySplit="12" topLeftCell="A13" activePane="bottomLeft" state="frozen"/>
      <selection activeCell="G26" sqref="G26"/>
      <selection pane="bottomLeft" activeCell="B36" sqref="B36"/>
    </sheetView>
  </sheetViews>
  <sheetFormatPr defaultColWidth="9.28515625" defaultRowHeight="15"/>
  <cols>
    <col min="1" max="1" width="12.7109375" customWidth="1"/>
    <col min="2" max="2" width="50.7109375" customWidth="1"/>
    <col min="3" max="5" width="15.7109375" customWidth="1"/>
    <col min="7" max="7" width="12.5703125" customWidth="1"/>
    <col min="9" max="9" width="12.5703125" bestFit="1" customWidth="1"/>
  </cols>
  <sheetData>
    <row r="1" spans="1:10">
      <c r="A1" s="1" t="s">
        <v>21</v>
      </c>
      <c r="B1" s="1"/>
      <c r="C1" s="1"/>
      <c r="D1" s="1"/>
      <c r="E1" s="2" t="str">
        <f>'Link In'!A25</f>
        <v>W/P - 3-20</v>
      </c>
    </row>
    <row r="2" spans="1:10">
      <c r="A2" s="1" t="s">
        <v>22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Miscellaneous Expense Exhibit.xlsx]Summary by Account</v>
      </c>
    </row>
    <row r="4" spans="1:10">
      <c r="A4" s="42" t="str">
        <f>'Link In'!A1</f>
        <v>Kentucky American Water Company</v>
      </c>
      <c r="B4" s="42"/>
      <c r="C4" s="42"/>
      <c r="D4" s="42"/>
      <c r="E4" s="42"/>
    </row>
    <row r="5" spans="1:10">
      <c r="A5" s="42" t="str">
        <f>'Link In'!A3</f>
        <v>Case No. 2026-00094</v>
      </c>
      <c r="B5" s="42"/>
      <c r="C5" s="42"/>
      <c r="D5" s="42"/>
      <c r="E5" s="42"/>
    </row>
    <row r="6" spans="1:10">
      <c r="A6" s="42" t="str">
        <f>'Link In'!A23</f>
        <v>Base Year Adjustment Miscellaneous Expense</v>
      </c>
      <c r="B6" s="42"/>
      <c r="C6" s="42"/>
      <c r="D6" s="42"/>
      <c r="E6" s="42"/>
    </row>
    <row r="7" spans="1:10">
      <c r="A7" s="43" t="str">
        <f>'Link In'!A6</f>
        <v>For the 12 Months Ending December 31, 2027</v>
      </c>
      <c r="B7" s="43"/>
      <c r="C7" s="43"/>
      <c r="D7" s="43"/>
      <c r="E7" s="43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75">
      <c r="A12" s="5" t="s">
        <v>23</v>
      </c>
      <c r="B12" s="5" t="s">
        <v>24</v>
      </c>
      <c r="C12" s="3" t="str">
        <f>Exhibit!C13</f>
        <v>Base Year (12 Months Ending August 31, 2025)</v>
      </c>
      <c r="D12" s="48" t="str">
        <f>Exhibit!D13</f>
        <v>Adjustment for Forecast at Present Rates</v>
      </c>
      <c r="E12" s="3" t="str">
        <f>Exhibit!E13</f>
        <v>Forecast Year (12 Months Ending December 31, 2026)</v>
      </c>
    </row>
    <row r="13" spans="1:10">
      <c r="C13" s="37"/>
      <c r="D13" s="37"/>
      <c r="E13" s="37"/>
    </row>
    <row r="14" spans="1:10">
      <c r="A14">
        <v>52000000</v>
      </c>
      <c r="B14" s="6" t="s">
        <v>33</v>
      </c>
      <c r="C14" s="37">
        <f>'Link In'!I45</f>
        <v>5121.7250000000004</v>
      </c>
      <c r="D14" s="38">
        <f t="shared" ref="D14:D57" si="0">E14-C14</f>
        <v>2074.5983520766968</v>
      </c>
      <c r="E14" s="38">
        <f>_xlfn.XLOOKUP(A14,Workpaper!$B$20:$B$66,Workpaper!$I$20:$I$66,,0)</f>
        <v>7196.3233520766971</v>
      </c>
      <c r="I14" s="13"/>
      <c r="J14" s="13"/>
    </row>
    <row r="15" spans="1:10">
      <c r="A15">
        <v>52001100</v>
      </c>
      <c r="B15" s="6" t="s">
        <v>34</v>
      </c>
      <c r="C15" s="37">
        <f>'Link In'!I46</f>
        <v>6061.9650000000001</v>
      </c>
      <c r="D15" s="37">
        <f t="shared" ref="D15:D32" si="1">E15-C15</f>
        <v>-1770.0001366316428</v>
      </c>
      <c r="E15" s="38">
        <f>_xlfn.XLOOKUP(A15,Workpaper!$B$20:$B$66,Workpaper!$I$20:$I$66,,0)</f>
        <v>4291.9648633683573</v>
      </c>
      <c r="I15" s="13"/>
      <c r="J15" s="13"/>
    </row>
    <row r="16" spans="1:10">
      <c r="A16">
        <v>52001200</v>
      </c>
      <c r="B16" s="6" t="s">
        <v>35</v>
      </c>
      <c r="C16" s="37">
        <f>'Link In'!I47</f>
        <v>4046.3</v>
      </c>
      <c r="D16" s="37">
        <f t="shared" si="1"/>
        <v>4276.6523362265225</v>
      </c>
      <c r="E16" s="38">
        <f>_xlfn.XLOOKUP(A16,Workpaper!$B$20:$B$66,Workpaper!$I$20:$I$66,,0)</f>
        <v>8322.9523362265227</v>
      </c>
      <c r="I16" s="13"/>
      <c r="J16" s="13"/>
    </row>
    <row r="17" spans="1:10">
      <c r="A17">
        <v>52001300</v>
      </c>
      <c r="B17" s="6" t="s">
        <v>36</v>
      </c>
      <c r="C17" s="37">
        <f>'Link In'!I48</f>
        <v>118851.92499999999</v>
      </c>
      <c r="D17" s="37">
        <f t="shared" si="1"/>
        <v>4307.9715209857677</v>
      </c>
      <c r="E17" s="38">
        <f>_xlfn.XLOOKUP(A17,Workpaper!$B$20:$B$66,Workpaper!$I$20:$I$66,,0)</f>
        <v>123159.89652098576</v>
      </c>
      <c r="I17" s="13"/>
      <c r="J17" s="13"/>
    </row>
    <row r="18" spans="1:10">
      <c r="A18">
        <v>52001400</v>
      </c>
      <c r="B18" s="6" t="s">
        <v>37</v>
      </c>
      <c r="C18" s="37">
        <f>'Link In'!I49</f>
        <v>82955.35500000001</v>
      </c>
      <c r="D18" s="37">
        <f t="shared" si="1"/>
        <v>-6582.3316614691721</v>
      </c>
      <c r="E18" s="38">
        <f>_xlfn.XLOOKUP(A18,Workpaper!$B$20:$B$66,Workpaper!$I$20:$I$66,,0)</f>
        <v>76373.023338530838</v>
      </c>
      <c r="I18" s="13"/>
      <c r="J18" s="13"/>
    </row>
    <row r="19" spans="1:10">
      <c r="A19">
        <v>52001500</v>
      </c>
      <c r="B19" s="6" t="s">
        <v>38</v>
      </c>
      <c r="C19" s="37">
        <f>'Link In'!I50</f>
        <v>0</v>
      </c>
      <c r="D19" s="37">
        <f t="shared" si="1"/>
        <v>0</v>
      </c>
      <c r="E19" s="38">
        <f>_xlfn.XLOOKUP(A19,Workpaper!$B$20:$B$66,Workpaper!$I$20:$I$66,,0)</f>
        <v>0</v>
      </c>
    </row>
    <row r="20" spans="1:10">
      <c r="A20">
        <v>52001600</v>
      </c>
      <c r="B20" s="6" t="s">
        <v>39</v>
      </c>
      <c r="C20" s="37">
        <f>'Link In'!I51</f>
        <v>52520.34</v>
      </c>
      <c r="D20" s="37">
        <f t="shared" si="1"/>
        <v>-3297.7444323028758</v>
      </c>
      <c r="E20" s="38">
        <f>_xlfn.XLOOKUP(A20,Workpaper!$B$20:$B$66,Workpaper!$I$20:$I$66,,0)</f>
        <v>49222.595567697121</v>
      </c>
      <c r="I20" s="23"/>
      <c r="J20" s="23"/>
    </row>
    <row r="21" spans="1:10">
      <c r="A21">
        <v>52001601</v>
      </c>
      <c r="B21" s="6" t="s">
        <v>13</v>
      </c>
      <c r="C21" s="37">
        <f>'Link In'!I52</f>
        <v>288.19499999999999</v>
      </c>
      <c r="D21" s="37">
        <f t="shared" ref="D21" si="2">E21-C21</f>
        <v>224.80304230550115</v>
      </c>
      <c r="E21" s="38">
        <f>_xlfn.XLOOKUP(A21,Workpaper!$B$20:$B$66,Workpaper!$I$20:$I$66,,0)</f>
        <v>512.99804230550114</v>
      </c>
      <c r="I21" s="23"/>
      <c r="J21" s="23"/>
    </row>
    <row r="22" spans="1:10">
      <c r="A22">
        <v>52500000</v>
      </c>
      <c r="B22" s="6" t="s">
        <v>40</v>
      </c>
      <c r="C22" s="37">
        <f>'Link In'!I53</f>
        <v>0</v>
      </c>
      <c r="D22" s="37">
        <f t="shared" si="1"/>
        <v>0</v>
      </c>
      <c r="E22" s="38">
        <f>_xlfn.XLOOKUP(A22,Workpaper!$B$20:$B$66,Workpaper!$I$20:$I$66,,0)</f>
        <v>0</v>
      </c>
    </row>
    <row r="23" spans="1:10">
      <c r="A23">
        <v>52501100</v>
      </c>
      <c r="B23" s="6" t="s">
        <v>41</v>
      </c>
      <c r="C23" s="37">
        <f>'Link In'!I54</f>
        <v>6749.73</v>
      </c>
      <c r="D23" s="37">
        <f t="shared" si="1"/>
        <v>-1755.8653682700278</v>
      </c>
      <c r="E23" s="38">
        <f>_xlfn.XLOOKUP(A23,Workpaper!$B$20:$B$66,Workpaper!$I$20:$I$66,,0)</f>
        <v>4993.8646317299717</v>
      </c>
      <c r="I23" s="13"/>
      <c r="J23" s="13"/>
    </row>
    <row r="24" spans="1:10">
      <c r="A24">
        <v>52501200</v>
      </c>
      <c r="B24" s="6" t="s">
        <v>42</v>
      </c>
      <c r="C24" s="37">
        <f>'Link In'!I55</f>
        <v>0</v>
      </c>
      <c r="D24" s="37">
        <f t="shared" si="1"/>
        <v>0</v>
      </c>
      <c r="E24" s="38">
        <f>_xlfn.XLOOKUP(A24,Workpaper!$B$20:$B$66,Workpaper!$I$20:$I$66,,0)</f>
        <v>0</v>
      </c>
      <c r="I24" s="13"/>
      <c r="J24" s="13"/>
    </row>
    <row r="25" spans="1:10">
      <c r="A25">
        <v>52501300</v>
      </c>
      <c r="B25" s="6" t="s">
        <v>43</v>
      </c>
      <c r="C25" s="37">
        <f>'Link In'!I56</f>
        <v>57000.2</v>
      </c>
      <c r="D25" s="37">
        <f t="shared" si="1"/>
        <v>-10630.753017132083</v>
      </c>
      <c r="E25" s="38">
        <f>_xlfn.XLOOKUP(A25,Workpaper!$B$20:$B$66,Workpaper!$I$20:$I$66,,0)</f>
        <v>46369.446982867914</v>
      </c>
      <c r="I25" s="13"/>
      <c r="J25" s="13"/>
    </row>
    <row r="26" spans="1:10">
      <c r="A26">
        <v>52501400</v>
      </c>
      <c r="B26" s="6" t="s">
        <v>44</v>
      </c>
      <c r="C26" s="37">
        <f>'Link In'!I57</f>
        <v>257119.20499999996</v>
      </c>
      <c r="D26" s="37">
        <f t="shared" si="1"/>
        <v>-18639.355233371549</v>
      </c>
      <c r="E26" s="38">
        <f>_xlfn.XLOOKUP(A26,Workpaper!$B$20:$B$66,Workpaper!$I$20:$I$66,,0)</f>
        <v>238479.84976662841</v>
      </c>
      <c r="I26" s="13"/>
      <c r="J26" s="13"/>
    </row>
    <row r="27" spans="1:10">
      <c r="A27">
        <v>52501420</v>
      </c>
      <c r="B27" s="6" t="s">
        <v>83</v>
      </c>
      <c r="C27" s="37">
        <f>'Link In'!I58</f>
        <v>0</v>
      </c>
      <c r="D27" s="37">
        <f t="shared" si="1"/>
        <v>0</v>
      </c>
      <c r="E27" s="38">
        <f>_xlfn.XLOOKUP(A27,Workpaper!$B$20:$B$66,Workpaper!$I$20:$I$66,,0)</f>
        <v>0</v>
      </c>
      <c r="I27" s="13"/>
      <c r="J27" s="13"/>
    </row>
    <row r="28" spans="1:10">
      <c r="A28">
        <v>52501600</v>
      </c>
      <c r="B28" s="6" t="s">
        <v>45</v>
      </c>
      <c r="C28" s="37">
        <f>'Link In'!I59</f>
        <v>251044.05999999994</v>
      </c>
      <c r="D28" s="37">
        <f t="shared" si="1"/>
        <v>-129080.5900634717</v>
      </c>
      <c r="E28" s="38">
        <f>_xlfn.XLOOKUP(A28,Workpaper!$B$20:$B$66,Workpaper!$I$20:$I$66,,0)</f>
        <v>121963.46993652824</v>
      </c>
    </row>
    <row r="29" spans="1:10">
      <c r="A29">
        <v>52513200</v>
      </c>
      <c r="B29" s="6" t="s">
        <v>46</v>
      </c>
      <c r="C29" s="37">
        <f>'Link In'!I60</f>
        <v>0</v>
      </c>
      <c r="D29" s="37">
        <f t="shared" si="1"/>
        <v>0</v>
      </c>
      <c r="E29" s="38">
        <f>_xlfn.XLOOKUP(A29,Workpaper!$B$20:$B$66,Workpaper!$I$20:$I$66,,0)</f>
        <v>0</v>
      </c>
      <c r="I29" s="23"/>
      <c r="J29" s="23"/>
    </row>
    <row r="30" spans="1:10">
      <c r="A30">
        <v>52514000</v>
      </c>
      <c r="B30" s="6" t="s">
        <v>47</v>
      </c>
      <c r="C30" s="37">
        <f>'Link In'!I61</f>
        <v>82585.404999999999</v>
      </c>
      <c r="D30" s="37">
        <f t="shared" si="1"/>
        <v>-76689.734063841839</v>
      </c>
      <c r="E30" s="38">
        <f>_xlfn.XLOOKUP(A30,Workpaper!$B$20:$B$66,Workpaper!$I$20:$I$66,,0)</f>
        <v>5895.6709361581543</v>
      </c>
      <c r="I30" s="13"/>
      <c r="J30" s="13"/>
    </row>
    <row r="31" spans="1:10">
      <c r="A31">
        <v>52514100</v>
      </c>
      <c r="B31" s="6" t="s">
        <v>48</v>
      </c>
      <c r="C31" s="37">
        <f>'Link In'!I62</f>
        <v>9930</v>
      </c>
      <c r="D31" s="37">
        <f t="shared" si="1"/>
        <v>-9268.5825069724979</v>
      </c>
      <c r="E31" s="38">
        <f>_xlfn.XLOOKUP(A31,Workpaper!$B$20:$B$66,Workpaper!$I$20:$I$66,,0)</f>
        <v>661.41749302750259</v>
      </c>
      <c r="I31" s="13"/>
      <c r="J31" s="13"/>
    </row>
    <row r="32" spans="1:10">
      <c r="A32">
        <v>52514500</v>
      </c>
      <c r="B32" s="6" t="s">
        <v>49</v>
      </c>
      <c r="C32" s="37">
        <f>'Link In'!I63</f>
        <v>0</v>
      </c>
      <c r="D32" s="37">
        <f t="shared" si="1"/>
        <v>0</v>
      </c>
      <c r="E32" s="38">
        <f>_xlfn.XLOOKUP(A32,Workpaper!$B$20:$B$66,Workpaper!$I$20:$I$66,,0)</f>
        <v>0</v>
      </c>
      <c r="I32" s="13"/>
      <c r="J32" s="13"/>
    </row>
    <row r="33" spans="1:10">
      <c r="A33">
        <v>52514600</v>
      </c>
      <c r="B33" s="6" t="s">
        <v>50</v>
      </c>
      <c r="C33" s="37">
        <f>'Link In'!I64</f>
        <v>0</v>
      </c>
      <c r="D33" s="37">
        <f t="shared" si="0"/>
        <v>0</v>
      </c>
      <c r="E33" s="38">
        <f>_xlfn.XLOOKUP(A33,Workpaper!$B$20:$B$66,Workpaper!$I$20:$I$66,,0)</f>
        <v>0</v>
      </c>
      <c r="I33" s="13"/>
      <c r="J33" s="13"/>
    </row>
    <row r="34" spans="1:10">
      <c r="A34">
        <v>52514700</v>
      </c>
      <c r="B34" s="6" t="s">
        <v>51</v>
      </c>
      <c r="C34" s="37">
        <f>'Link In'!I65</f>
        <v>0</v>
      </c>
      <c r="D34" s="37">
        <f t="shared" si="0"/>
        <v>0</v>
      </c>
      <c r="E34" s="38">
        <f>_xlfn.XLOOKUP(A34,Workpaper!$B$20:$B$66,Workpaper!$I$20:$I$66,,0)</f>
        <v>0</v>
      </c>
      <c r="I34" s="13"/>
      <c r="J34" s="13"/>
    </row>
    <row r="35" spans="1:10">
      <c r="A35">
        <v>52514900</v>
      </c>
      <c r="B35" s="6" t="s">
        <v>52</v>
      </c>
      <c r="C35" s="37">
        <f>'Link In'!I66</f>
        <v>22066.945</v>
      </c>
      <c r="D35" s="37">
        <f t="shared" si="0"/>
        <v>3576.4199168821688</v>
      </c>
      <c r="E35" s="38">
        <f>_xlfn.XLOOKUP(A35,Workpaper!$B$20:$B$66,Workpaper!$I$20:$I$66,,0)</f>
        <v>25643.364916882168</v>
      </c>
      <c r="I35" s="13"/>
      <c r="J35" s="13"/>
    </row>
    <row r="36" spans="1:10">
      <c r="A36">
        <v>52514901</v>
      </c>
      <c r="B36" s="6" t="s">
        <v>53</v>
      </c>
      <c r="C36" s="37">
        <f>'Link In'!I67</f>
        <v>8798.09</v>
      </c>
      <c r="D36" s="37">
        <f t="shared" si="0"/>
        <v>3842.1435825052213</v>
      </c>
      <c r="E36" s="38">
        <f>_xlfn.XLOOKUP(A36,Workpaper!$B$20:$B$66,Workpaper!$I$20:$I$66,,0)</f>
        <v>12640.233582505221</v>
      </c>
      <c r="I36" s="13"/>
      <c r="J36" s="13"/>
    </row>
    <row r="37" spans="1:10">
      <c r="A37">
        <v>52514903</v>
      </c>
      <c r="B37" s="6" t="s">
        <v>54</v>
      </c>
      <c r="C37" s="37">
        <f>'Link In'!I68</f>
        <v>0</v>
      </c>
      <c r="D37" s="37">
        <f t="shared" si="0"/>
        <v>0</v>
      </c>
      <c r="E37" s="38">
        <f>_xlfn.XLOOKUP(A37,Workpaper!$B$20:$B$66,Workpaper!$I$20:$I$66,,0)</f>
        <v>0</v>
      </c>
      <c r="I37" s="13"/>
      <c r="J37" s="13"/>
    </row>
    <row r="38" spans="1:10">
      <c r="A38">
        <v>52514904</v>
      </c>
      <c r="B38" s="6" t="s">
        <v>55</v>
      </c>
      <c r="C38" s="37">
        <f>'Link In'!I69</f>
        <v>0</v>
      </c>
      <c r="D38" s="37">
        <f t="shared" si="0"/>
        <v>0</v>
      </c>
      <c r="E38" s="38">
        <f>_xlfn.XLOOKUP(A38,Workpaper!$B$20:$B$66,Workpaper!$I$20:$I$66,,0)</f>
        <v>0</v>
      </c>
    </row>
    <row r="39" spans="1:10">
      <c r="A39">
        <v>52514905</v>
      </c>
      <c r="B39" s="6" t="s">
        <v>56</v>
      </c>
      <c r="C39" s="37">
        <f>'Link In'!I70</f>
        <v>0</v>
      </c>
      <c r="D39" s="37">
        <f t="shared" si="0"/>
        <v>0</v>
      </c>
      <c r="E39" s="38">
        <f>_xlfn.XLOOKUP(A39,Workpaper!$B$20:$B$66,Workpaper!$I$20:$I$66,,0)</f>
        <v>0</v>
      </c>
      <c r="I39" s="23"/>
      <c r="J39" s="23"/>
    </row>
    <row r="40" spans="1:10">
      <c r="A40">
        <v>52514907</v>
      </c>
      <c r="B40" s="6" t="s">
        <v>57</v>
      </c>
      <c r="C40" s="37">
        <f>'Link In'!I71</f>
        <v>285.95499999999998</v>
      </c>
      <c r="D40" s="37">
        <f t="shared" si="0"/>
        <v>348.79697502204448</v>
      </c>
      <c r="E40" s="38">
        <f>_xlfn.XLOOKUP(A40,Workpaper!$B$20:$B$66,Workpaper!$I$20:$I$66,,0)</f>
        <v>634.75197502204446</v>
      </c>
    </row>
    <row r="41" spans="1:10">
      <c r="A41">
        <v>52514909</v>
      </c>
      <c r="B41" s="6" t="s">
        <v>58</v>
      </c>
      <c r="C41" s="37">
        <f>'Link In'!I72</f>
        <v>397.5</v>
      </c>
      <c r="D41" s="37">
        <f t="shared" ref="D41:D47" si="3">E41-C41</f>
        <v>484.85530090840405</v>
      </c>
      <c r="E41" s="38">
        <f>_xlfn.XLOOKUP(A41,Workpaper!$B$20:$B$66,Workpaper!$I$20:$I$66,,0)</f>
        <v>882.35530090840405</v>
      </c>
      <c r="I41" s="13"/>
      <c r="J41" s="13"/>
    </row>
    <row r="42" spans="1:10">
      <c r="A42">
        <v>52515000</v>
      </c>
      <c r="B42" s="6" t="s">
        <v>59</v>
      </c>
      <c r="C42" s="37">
        <f>'Link In'!I73</f>
        <v>9066.57</v>
      </c>
      <c r="D42" s="37">
        <f t="shared" si="3"/>
        <v>-2071.123988692374</v>
      </c>
      <c r="E42" s="38">
        <f>_xlfn.XLOOKUP(A42,Workpaper!$B$20:$B$66,Workpaper!$I$20:$I$66,,0)</f>
        <v>6995.4460113076257</v>
      </c>
      <c r="I42" s="13"/>
      <c r="J42" s="13"/>
    </row>
    <row r="43" spans="1:10">
      <c r="A43">
        <v>52515001</v>
      </c>
      <c r="B43" s="6" t="s">
        <v>60</v>
      </c>
      <c r="C43" s="79">
        <f>'Link In'!I74</f>
        <v>8560.6550000000007</v>
      </c>
      <c r="D43" s="79">
        <f t="shared" si="3"/>
        <v>2435.3233527734301</v>
      </c>
      <c r="E43" s="19">
        <f>_xlfn.XLOOKUP(A43,Workpaper!$B$20:$B$66,Workpaper!$I$20:$I$66,,0)</f>
        <v>10995.978352773431</v>
      </c>
      <c r="I43" s="13"/>
      <c r="J43" s="13"/>
    </row>
    <row r="44" spans="1:10">
      <c r="A44">
        <v>52522000</v>
      </c>
      <c r="B44" s="6" t="s">
        <v>61</v>
      </c>
      <c r="C44" s="37">
        <f>'Link In'!I75</f>
        <v>133.10999999999999</v>
      </c>
      <c r="D44" s="37">
        <f t="shared" si="3"/>
        <v>-34.619170562752458</v>
      </c>
      <c r="E44" s="80">
        <f>_xlfn.XLOOKUP(A44,Workpaper!$B$20:$B$66,Workpaper!$I$20:$I$66,,0)</f>
        <v>98.490829437247527</v>
      </c>
      <c r="I44" s="13"/>
      <c r="J44" s="13"/>
    </row>
    <row r="45" spans="1:10">
      <c r="A45">
        <v>52524000</v>
      </c>
      <c r="B45" s="6" t="s">
        <v>62</v>
      </c>
      <c r="C45" s="37">
        <f>'Link In'!I76</f>
        <v>63522.494999999995</v>
      </c>
      <c r="D45" s="37">
        <f t="shared" si="3"/>
        <v>-7258.7596250978895</v>
      </c>
      <c r="E45" s="80">
        <f>_xlfn.XLOOKUP(A45,Workpaper!$B$20:$B$66,Workpaper!$I$20:$I$66,,0)</f>
        <v>56263.735374902106</v>
      </c>
      <c r="I45" s="13"/>
      <c r="J45" s="13"/>
    </row>
    <row r="46" spans="1:10">
      <c r="A46">
        <v>52524100</v>
      </c>
      <c r="B46" s="6" t="s">
        <v>63</v>
      </c>
      <c r="C46" s="37">
        <f>'Link In'!I77</f>
        <v>0</v>
      </c>
      <c r="D46" s="37">
        <f t="shared" si="3"/>
        <v>0</v>
      </c>
      <c r="E46" s="80">
        <f>_xlfn.XLOOKUP(A46,Workpaper!$B$20:$B$66,Workpaper!$I$20:$I$66,,0)</f>
        <v>0</v>
      </c>
    </row>
    <row r="47" spans="1:10">
      <c r="A47">
        <v>52525000</v>
      </c>
      <c r="B47" s="6" t="s">
        <v>64</v>
      </c>
      <c r="C47" s="37">
        <f>'Link In'!I78</f>
        <v>0</v>
      </c>
      <c r="D47" s="37">
        <f t="shared" si="3"/>
        <v>0</v>
      </c>
      <c r="E47" s="80">
        <f>_xlfn.XLOOKUP(A47,Workpaper!$B$20:$B$66,Workpaper!$I$20:$I$66,,0)</f>
        <v>0</v>
      </c>
      <c r="I47" s="23"/>
      <c r="J47" s="23"/>
    </row>
    <row r="48" spans="1:10">
      <c r="A48">
        <v>52527000</v>
      </c>
      <c r="B48" s="6" t="s">
        <v>65</v>
      </c>
      <c r="C48" s="37">
        <f>'Link In'!I79</f>
        <v>27225</v>
      </c>
      <c r="D48" s="37">
        <f t="shared" ref="D48:D55" si="4">E48-C48</f>
        <v>4351.1110828227647</v>
      </c>
      <c r="E48" s="80">
        <f>_xlfn.XLOOKUP(A48,Workpaper!$B$20:$B$66,Workpaper!$I$20:$I$66,,0)</f>
        <v>31576.111082822765</v>
      </c>
      <c r="I48" s="13"/>
      <c r="J48" s="13"/>
    </row>
    <row r="49" spans="1:10">
      <c r="A49">
        <v>52540000</v>
      </c>
      <c r="B49" s="6" t="s">
        <v>66</v>
      </c>
      <c r="C49" s="37">
        <f>'Link In'!I80</f>
        <v>0</v>
      </c>
      <c r="D49" s="37">
        <f t="shared" si="4"/>
        <v>0</v>
      </c>
      <c r="E49" s="80">
        <f>_xlfn.XLOOKUP(A49,Workpaper!$B$20:$B$66,Workpaper!$I$20:$I$66,,0)</f>
        <v>0</v>
      </c>
      <c r="I49" s="13"/>
      <c r="J49" s="13"/>
    </row>
    <row r="50" spans="1:10">
      <c r="A50">
        <v>52548100</v>
      </c>
      <c r="B50" s="6" t="s">
        <v>67</v>
      </c>
      <c r="C50" s="37">
        <f>'Link In'!I81</f>
        <v>0</v>
      </c>
      <c r="D50" s="37">
        <f t="shared" si="4"/>
        <v>0</v>
      </c>
      <c r="E50" s="80">
        <f>_xlfn.XLOOKUP(A50,Workpaper!$B$20:$B$66,Workpaper!$I$20:$I$66,,0)</f>
        <v>0</v>
      </c>
      <c r="I50" s="13"/>
      <c r="J50" s="13"/>
    </row>
    <row r="51" spans="1:10">
      <c r="A51">
        <v>52549000</v>
      </c>
      <c r="B51" s="6" t="s">
        <v>68</v>
      </c>
      <c r="C51" s="37">
        <f>'Link In'!I82</f>
        <v>0</v>
      </c>
      <c r="D51" s="37">
        <f t="shared" si="4"/>
        <v>0</v>
      </c>
      <c r="E51" s="80">
        <f>_xlfn.XLOOKUP(A51,Workpaper!$B$20:$B$66,Workpaper!$I$20:$I$66,,0)</f>
        <v>0</v>
      </c>
      <c r="I51" s="13"/>
      <c r="J51" s="13"/>
    </row>
    <row r="52" spans="1:10">
      <c r="A52">
        <v>52549500</v>
      </c>
      <c r="B52" s="6" t="s">
        <v>69</v>
      </c>
      <c r="C52" s="37">
        <f>'Link In'!I83</f>
        <v>15174.97</v>
      </c>
      <c r="D52" s="37">
        <f t="shared" si="4"/>
        <v>17843.409090903835</v>
      </c>
      <c r="E52" s="80">
        <f>_xlfn.XLOOKUP(A52,Workpaper!$B$20:$B$66,Workpaper!$I$20:$I$66,,0)</f>
        <v>33018.379090903836</v>
      </c>
      <c r="I52" s="13"/>
      <c r="J52" s="13"/>
    </row>
    <row r="53" spans="1:10">
      <c r="A53">
        <v>52554500</v>
      </c>
      <c r="B53" s="6" t="s">
        <v>70</v>
      </c>
      <c r="C53" s="37">
        <f>'Link In'!I84</f>
        <v>127363.91</v>
      </c>
      <c r="D53" s="37">
        <f t="shared" si="4"/>
        <v>17873.925698433712</v>
      </c>
      <c r="E53" s="80">
        <f>_xlfn.XLOOKUP(A53,Workpaper!$B$20:$B$66,Workpaper!$I$20:$I$66,,0)</f>
        <v>145237.83569843372</v>
      </c>
    </row>
    <row r="54" spans="1:10">
      <c r="A54">
        <v>52556000</v>
      </c>
      <c r="B54" s="6" t="s">
        <v>71</v>
      </c>
      <c r="C54" s="37">
        <f>'Link In'!I85</f>
        <v>0</v>
      </c>
      <c r="D54" s="37">
        <f t="shared" si="4"/>
        <v>0</v>
      </c>
      <c r="E54" s="80">
        <f>_xlfn.XLOOKUP(A54,Workpaper!$B$20:$B$66,Workpaper!$I$20:$I$66,,0)</f>
        <v>0</v>
      </c>
      <c r="I54" s="23"/>
      <c r="J54" s="23"/>
    </row>
    <row r="55" spans="1:10">
      <c r="A55">
        <v>52556500</v>
      </c>
      <c r="B55" s="6" t="s">
        <v>72</v>
      </c>
      <c r="C55" s="37">
        <f>'Link In'!I86</f>
        <v>0</v>
      </c>
      <c r="D55" s="37">
        <f t="shared" si="4"/>
        <v>0</v>
      </c>
      <c r="E55" s="80">
        <f>_xlfn.XLOOKUP(A55,Workpaper!$B$20:$B$66,Workpaper!$I$20:$I$66,,0)</f>
        <v>0</v>
      </c>
    </row>
    <row r="56" spans="1:10">
      <c r="A56">
        <v>52564000</v>
      </c>
      <c r="B56" s="6" t="s">
        <v>73</v>
      </c>
      <c r="C56" s="37">
        <f>'Link In'!I87</f>
        <v>209.13</v>
      </c>
      <c r="D56" s="37">
        <f t="shared" si="0"/>
        <v>-209.13</v>
      </c>
      <c r="E56" s="80">
        <f>_xlfn.XLOOKUP(A56,Workpaper!$B$20:$B$66,Workpaper!$I$20:$I$66,,0)</f>
        <v>0</v>
      </c>
      <c r="I56" s="13"/>
      <c r="J56" s="13"/>
    </row>
    <row r="57" spans="1:10">
      <c r="A57">
        <v>52568000</v>
      </c>
      <c r="B57" s="6" t="s">
        <v>74</v>
      </c>
      <c r="C57" s="37">
        <f>'Link In'!I88</f>
        <v>30600.145000000004</v>
      </c>
      <c r="D57" s="37">
        <f t="shared" si="0"/>
        <v>3391.9658847981336</v>
      </c>
      <c r="E57" s="80">
        <f>_xlfn.XLOOKUP(A57,Workpaper!$B$20:$B$66,Workpaper!$I$20:$I$66,,0)</f>
        <v>33992.110884798138</v>
      </c>
      <c r="I57" s="13"/>
      <c r="J57" s="13"/>
    </row>
    <row r="58" spans="1:10">
      <c r="A58">
        <v>52579000</v>
      </c>
      <c r="B58" s="6" t="s">
        <v>75</v>
      </c>
      <c r="C58" s="37">
        <f>'Link In'!I89</f>
        <v>30845.275000000001</v>
      </c>
      <c r="D58" s="37">
        <f t="shared" ref="D58:D59" si="5">E58-C58</f>
        <v>363.94275977711368</v>
      </c>
      <c r="E58" s="80">
        <f>_xlfn.XLOOKUP(A58,Workpaper!$B$20:$B$66,Workpaper!$I$20:$I$66,,0)</f>
        <v>31209.217759777115</v>
      </c>
      <c r="I58" s="13"/>
      <c r="J58" s="13"/>
    </row>
    <row r="59" spans="1:10">
      <c r="A59">
        <v>52585000</v>
      </c>
      <c r="B59" s="6" t="s">
        <v>76</v>
      </c>
      <c r="C59" s="37">
        <f>'Link In'!I90</f>
        <v>-246361.31</v>
      </c>
      <c r="D59" s="37">
        <f t="shared" si="5"/>
        <v>-2845.8475220573891</v>
      </c>
      <c r="E59" s="80">
        <f>_xlfn.XLOOKUP(A59,Workpaper!$B$20:$B$66,Workpaper!$I$20:$I$66,,0)</f>
        <v>-249207.15752205739</v>
      </c>
      <c r="I59" s="13"/>
      <c r="J59" s="13"/>
    </row>
    <row r="60" spans="1:10">
      <c r="A60">
        <v>52586000</v>
      </c>
      <c r="B60" s="6" t="s">
        <v>77</v>
      </c>
      <c r="C60" s="37">
        <f>'Link In'!I91</f>
        <v>-339.61</v>
      </c>
      <c r="D60" s="37">
        <f t="shared" ref="D60" si="6">E60-C60</f>
        <v>208.6578342044285</v>
      </c>
      <c r="E60" s="80">
        <f>_xlfn.XLOOKUP(A60,Workpaper!$B$20:$B$66,Workpaper!$I$20:$I$66,,0)</f>
        <v>-130.95216579557152</v>
      </c>
      <c r="I60" s="13"/>
      <c r="J60" s="13"/>
    </row>
    <row r="61" spans="1:10">
      <c r="B61" s="6"/>
      <c r="C61" s="16"/>
      <c r="D61" s="16"/>
      <c r="E61" s="16"/>
    </row>
    <row r="62" spans="1:10" ht="15.75" thickBot="1">
      <c r="C62" s="47">
        <f>SUM(C14:C61)</f>
        <v>1031823.2349999993</v>
      </c>
      <c r="D62" s="17">
        <f t="shared" ref="D62:E62" si="7">SUM(D14:D61)</f>
        <v>-204529.86005924802</v>
      </c>
      <c r="E62" s="17">
        <f t="shared" si="7"/>
        <v>827293.37494075194</v>
      </c>
    </row>
    <row r="63" spans="1:10" ht="15.75" thickTop="1"/>
    <row r="64" spans="1:10">
      <c r="C64" s="15"/>
      <c r="D64" s="15"/>
      <c r="E64" s="15"/>
    </row>
  </sheetData>
  <printOptions horizontalCentered="1" verticalCentered="1"/>
  <pageMargins left="0.75" right="0.75" top="0.75" bottom="0.75" header="0.3" footer="0.3"/>
  <pageSetup scale="50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9"/>
  <sheetViews>
    <sheetView tabSelected="1" zoomScaleNormal="80" workbookViewId="0">
      <selection activeCell="D19" sqref="D19"/>
    </sheetView>
  </sheetViews>
  <sheetFormatPr defaultColWidth="9.28515625" defaultRowHeight="15"/>
  <cols>
    <col min="1" max="1" width="5.7109375" customWidth="1"/>
    <col min="2" max="2" width="43.710937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21</v>
      </c>
      <c r="B1" s="1"/>
      <c r="C1" s="1"/>
      <c r="D1" s="1"/>
      <c r="F1" s="2" t="str">
        <f>'Link In'!A25</f>
        <v>W/P - 3-20</v>
      </c>
    </row>
    <row r="2" spans="1:6">
      <c r="A2" s="1" t="s">
        <v>22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Miscellaneous Expense Exhibit.xlsx]Exhibit</v>
      </c>
    </row>
    <row r="4" spans="1:6">
      <c r="A4" s="42" t="str">
        <f>'Link In'!A1</f>
        <v>Kentucky American Water Company</v>
      </c>
      <c r="B4" s="42"/>
      <c r="C4" s="42"/>
      <c r="D4" s="42"/>
      <c r="E4" s="42"/>
      <c r="F4" s="42"/>
    </row>
    <row r="5" spans="1:6">
      <c r="A5" s="42" t="str">
        <f>'Link In'!A3</f>
        <v>Case No. 2026-00094</v>
      </c>
      <c r="B5" s="42"/>
      <c r="C5" s="42"/>
      <c r="D5" s="42"/>
      <c r="E5" s="42"/>
      <c r="F5" s="42"/>
    </row>
    <row r="6" spans="1:6">
      <c r="A6" s="42" t="str">
        <f>'Link In'!A23</f>
        <v>Base Year Adjustment Miscellaneous Expense</v>
      </c>
      <c r="B6" s="42"/>
      <c r="C6" s="42"/>
      <c r="D6" s="42"/>
      <c r="E6" s="42"/>
      <c r="F6" s="42"/>
    </row>
    <row r="7" spans="1:6">
      <c r="A7" s="43" t="str">
        <f>'Link In'!A6</f>
        <v>For the 12 Months Ending December 31, 2027</v>
      </c>
      <c r="B7" s="43"/>
      <c r="C7" s="43"/>
      <c r="D7" s="43"/>
      <c r="E7" s="43"/>
      <c r="F7" s="43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25</v>
      </c>
      <c r="B13" s="3" t="s">
        <v>15</v>
      </c>
      <c r="C13" s="3" t="s">
        <v>26</v>
      </c>
      <c r="D13" s="8" t="s">
        <v>17</v>
      </c>
      <c r="E13" s="3" t="s">
        <v>27</v>
      </c>
      <c r="F13" s="3" t="s">
        <v>28</v>
      </c>
    </row>
    <row r="15" spans="1:6">
      <c r="A15" s="4">
        <v>1</v>
      </c>
      <c r="B15" s="1" t="str">
        <f>'Link In'!A23</f>
        <v>Base Year Adjustment Miscellaneous Expense</v>
      </c>
      <c r="C15" s="19">
        <f>ROUND('Link In'!I93,0)</f>
        <v>1031823</v>
      </c>
      <c r="D15" s="35">
        <f>E15-C15</f>
        <v>-204529.62505924806</v>
      </c>
      <c r="E15" s="20">
        <f>Workpaper!I68</f>
        <v>827293.37494075194</v>
      </c>
    </row>
    <row r="16" spans="1:6">
      <c r="A16" s="4">
        <v>2</v>
      </c>
    </row>
    <row r="17" spans="1:6">
      <c r="A17" s="4">
        <v>3</v>
      </c>
      <c r="C17" s="14"/>
      <c r="D17" s="14"/>
      <c r="E17" s="14"/>
    </row>
    <row r="18" spans="1:6">
      <c r="A18" s="4">
        <v>4</v>
      </c>
      <c r="B18" s="1" t="s">
        <v>29</v>
      </c>
      <c r="C18" s="14"/>
      <c r="D18" s="14"/>
      <c r="E18" s="14"/>
    </row>
    <row r="19" spans="1:6">
      <c r="A19" s="4">
        <v>5</v>
      </c>
      <c r="B19" s="40" t="s">
        <v>91</v>
      </c>
      <c r="C19" s="14"/>
      <c r="D19" s="37">
        <f>Workpaper!E36+Workpaper!E37</f>
        <v>-97748.989999999991</v>
      </c>
    </row>
    <row r="20" spans="1:6">
      <c r="A20" s="4">
        <v>6</v>
      </c>
      <c r="B20" s="40" t="s">
        <v>92</v>
      </c>
      <c r="C20" s="14"/>
      <c r="D20" s="36">
        <f>Workpaper!E33</f>
        <v>-456794.9</v>
      </c>
    </row>
    <row r="21" spans="1:6" ht="30">
      <c r="A21" s="4">
        <v>7</v>
      </c>
      <c r="B21" s="40" t="s">
        <v>93</v>
      </c>
      <c r="D21" s="15">
        <f>Workpaper!F68</f>
        <v>40083.308519999991</v>
      </c>
    </row>
    <row r="22" spans="1:6">
      <c r="A22" s="4">
        <v>8</v>
      </c>
      <c r="B22" s="40" t="s">
        <v>95</v>
      </c>
      <c r="C22" s="14"/>
      <c r="D22" s="36">
        <f>Workpaper!H68</f>
        <v>84347.90642075197</v>
      </c>
    </row>
    <row r="23" spans="1:6">
      <c r="A23" s="4">
        <v>9</v>
      </c>
      <c r="B23" s="40" t="s">
        <v>97</v>
      </c>
      <c r="C23" s="14"/>
      <c r="D23" s="18">
        <f>-208530-SUM(D19:D22)</f>
        <v>221582.67505924811</v>
      </c>
    </row>
    <row r="24" spans="1:6">
      <c r="A24" s="4">
        <v>10</v>
      </c>
      <c r="F24" t="str">
        <f>'Link In'!A26</f>
        <v>Schedule D-2</v>
      </c>
    </row>
    <row r="25" spans="1:6">
      <c r="A25" s="4">
        <v>11</v>
      </c>
      <c r="B25" s="1" t="s">
        <v>30</v>
      </c>
      <c r="C25" s="14"/>
      <c r="D25" s="22">
        <f>SUM(D19:D23)</f>
        <v>-208530</v>
      </c>
    </row>
    <row r="26" spans="1:6">
      <c r="A26" s="4">
        <v>12</v>
      </c>
    </row>
    <row r="27" spans="1:6">
      <c r="A27" s="4">
        <v>13</v>
      </c>
    </row>
    <row r="28" spans="1:6">
      <c r="A28" s="4">
        <v>14</v>
      </c>
    </row>
    <row r="29" spans="1:6">
      <c r="D29" s="41"/>
    </row>
  </sheetData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A2D3-43B7-4B79-8409-D7B9977E3E94}">
  <sheetPr codeName="Sheet5"/>
  <dimension ref="A1:J69"/>
  <sheetViews>
    <sheetView topLeftCell="A16" zoomScale="50" zoomScaleNormal="50" workbookViewId="0">
      <selection activeCell="J68" sqref="J68"/>
    </sheetView>
  </sheetViews>
  <sheetFormatPr defaultColWidth="13.85546875" defaultRowHeight="15"/>
  <cols>
    <col min="1" max="1" width="13.140625" customWidth="1"/>
    <col min="2" max="2" width="23.42578125" bestFit="1" customWidth="1"/>
    <col min="3" max="3" width="51.5703125" bestFit="1" customWidth="1"/>
    <col min="4" max="4" width="14.5703125" bestFit="1" customWidth="1"/>
    <col min="5" max="5" width="15.7109375" bestFit="1" customWidth="1"/>
    <col min="6" max="6" width="11.7109375" bestFit="1" customWidth="1"/>
    <col min="7" max="7" width="12.85546875" customWidth="1"/>
    <col min="8" max="8" width="15.42578125" bestFit="1" customWidth="1"/>
    <col min="9" max="9" width="13" customWidth="1"/>
    <col min="10" max="10" width="56.7109375" bestFit="1" customWidth="1"/>
  </cols>
  <sheetData>
    <row r="1" spans="1:10">
      <c r="A1" s="1" t="s">
        <v>21</v>
      </c>
      <c r="B1" s="1"/>
      <c r="C1" s="1"/>
      <c r="D1" s="1"/>
      <c r="J1" s="2" t="str">
        <f>'Link In'!A25</f>
        <v>W/P - 3-20</v>
      </c>
    </row>
    <row r="2" spans="1:10">
      <c r="A2" s="1" t="s">
        <v>22</v>
      </c>
      <c r="B2" s="1"/>
      <c r="C2" s="1"/>
      <c r="D2" s="1"/>
      <c r="J2" s="2" t="str">
        <f ca="1">RIGHT(CELL("filename",$A$1),LEN(CELL("filename",$A$1))-SEARCH("\O&amp;M",CELL("filename",$A$1),1))</f>
        <v>O&amp;M\[KAWC 2026 Rate Case - Miscellaneous Expense Exhibit.xlsx]Workpaper</v>
      </c>
    </row>
    <row r="3" spans="1:10">
      <c r="A3" s="1"/>
      <c r="B3" s="1"/>
      <c r="C3" s="1"/>
      <c r="D3" s="1"/>
      <c r="J3" s="2"/>
    </row>
    <row r="4" spans="1:10">
      <c r="A4" s="42" t="s">
        <v>31</v>
      </c>
      <c r="B4" s="42"/>
      <c r="C4" s="42"/>
      <c r="D4" s="42"/>
      <c r="E4" s="42"/>
      <c r="F4" s="42"/>
      <c r="G4" s="42"/>
      <c r="H4" s="42"/>
      <c r="I4" s="42"/>
      <c r="J4" s="42"/>
    </row>
    <row r="5" spans="1:10">
      <c r="A5" s="42" t="str">
        <f>'Link In'!A3</f>
        <v>Case No. 2026-00094</v>
      </c>
      <c r="B5" s="42"/>
      <c r="C5" s="42"/>
      <c r="D5" s="42"/>
      <c r="E5" s="42"/>
      <c r="F5" s="42"/>
      <c r="G5" s="42"/>
      <c r="H5" s="42"/>
      <c r="I5" s="42"/>
      <c r="J5" s="42"/>
    </row>
    <row r="6" spans="1:10">
      <c r="A6" s="42" t="str">
        <f>'Link In'!A7</f>
        <v>Base Year (12 Months Ending August 31, 2026)</v>
      </c>
      <c r="B6" s="42"/>
      <c r="C6" s="42"/>
      <c r="D6" s="42"/>
      <c r="E6" s="42"/>
      <c r="F6" s="42"/>
      <c r="G6" s="42"/>
      <c r="H6" s="42"/>
      <c r="I6" s="42"/>
      <c r="J6" s="42"/>
    </row>
    <row r="7" spans="1:10">
      <c r="A7" s="42" t="str">
        <f>'Link In'!A9</f>
        <v>Forecast Year (12 Months Ending December 31, 2027)</v>
      </c>
      <c r="B7" s="42"/>
      <c r="C7" s="42"/>
      <c r="D7" s="42"/>
      <c r="E7" s="42"/>
      <c r="F7" s="42"/>
      <c r="G7" s="42"/>
      <c r="H7" s="42"/>
      <c r="I7" s="42"/>
      <c r="J7" s="42"/>
    </row>
    <row r="8" spans="1:10">
      <c r="A8" s="42" t="str">
        <f>+'Link In'!A22</f>
        <v>Miscellaneous Expense</v>
      </c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>
      <c r="A11" s="9" t="str">
        <f>'Link In'!A20</f>
        <v>Witness Responsible:   Robert Prendergast</v>
      </c>
    </row>
    <row r="12" spans="1:10">
      <c r="A12" s="12" t="str">
        <f>'Link In'!A15</f>
        <v>Type of Filing: __X__ Original  _____ Updated  _____ Revised</v>
      </c>
      <c r="D12" s="1"/>
      <c r="E12" s="1"/>
      <c r="F12" s="1"/>
      <c r="G12" s="1"/>
      <c r="H12" s="1"/>
      <c r="I12" s="1"/>
      <c r="J12" s="1"/>
    </row>
    <row r="13" spans="1:10">
      <c r="A13" s="27"/>
      <c r="B13" s="1"/>
      <c r="G13" s="25"/>
    </row>
    <row r="14" spans="1:10">
      <c r="B14" s="1"/>
      <c r="G14" s="25"/>
    </row>
    <row r="15" spans="1:10">
      <c r="E15" s="28"/>
      <c r="G15" s="24"/>
      <c r="H15" s="28"/>
      <c r="I15" s="28"/>
      <c r="J15" s="28"/>
    </row>
    <row r="16" spans="1:10" ht="60.75" thickBot="1">
      <c r="A16" s="30" t="s">
        <v>32</v>
      </c>
      <c r="B16" s="5" t="s">
        <v>4</v>
      </c>
      <c r="C16" s="5" t="s">
        <v>5</v>
      </c>
      <c r="D16" s="72">
        <v>2025</v>
      </c>
      <c r="E16" s="72" t="s">
        <v>84</v>
      </c>
      <c r="F16" s="72" t="s">
        <v>96</v>
      </c>
      <c r="G16" s="72" t="s">
        <v>85</v>
      </c>
      <c r="H16" s="72" t="s">
        <v>95</v>
      </c>
      <c r="I16" s="72" t="s">
        <v>86</v>
      </c>
      <c r="J16" s="72" t="s">
        <v>87</v>
      </c>
    </row>
    <row r="17" spans="1:10">
      <c r="A17" s="74"/>
      <c r="B17" s="24"/>
      <c r="C17" s="24"/>
      <c r="D17" s="75"/>
      <c r="E17" s="75"/>
      <c r="F17" s="75"/>
      <c r="G17" s="75"/>
      <c r="H17" s="75"/>
      <c r="I17" s="75"/>
      <c r="J17" s="75"/>
    </row>
    <row r="18" spans="1:10">
      <c r="A18" s="74"/>
      <c r="B18" s="24"/>
      <c r="C18" s="24" t="s">
        <v>94</v>
      </c>
      <c r="D18" s="75"/>
      <c r="E18" s="75"/>
      <c r="F18" s="76">
        <v>4.2799999999999998E-2</v>
      </c>
      <c r="G18" s="75"/>
      <c r="H18" s="77">
        <v>84347.90642075197</v>
      </c>
      <c r="I18" s="75"/>
      <c r="J18" s="75"/>
    </row>
    <row r="19" spans="1:10">
      <c r="A19" s="4">
        <v>1</v>
      </c>
      <c r="B19" s="24"/>
      <c r="C19" s="24"/>
      <c r="D19" s="45"/>
      <c r="E19" s="46"/>
      <c r="F19" s="46"/>
      <c r="G19" s="46"/>
      <c r="H19" s="45"/>
      <c r="I19" s="46"/>
      <c r="J19" s="46"/>
    </row>
    <row r="20" spans="1:10">
      <c r="A20" s="4">
        <f t="shared" ref="A20:A66" si="0">A19+1</f>
        <v>2</v>
      </c>
      <c r="B20">
        <v>52000000</v>
      </c>
      <c r="C20" t="s">
        <v>33</v>
      </c>
      <c r="D20" s="71">
        <f>_xlfn.XLOOKUP(B20,'Link In'!$C$45:$C$91,'Link In'!$O$45:$O$91,"n/A")</f>
        <v>6483.87</v>
      </c>
      <c r="E20" s="71">
        <v>0</v>
      </c>
      <c r="F20" s="15">
        <f>(D20+E20)*$F$18</f>
        <v>277.509636</v>
      </c>
      <c r="G20" s="15">
        <v>0</v>
      </c>
      <c r="H20" s="73">
        <f>$H$18*(D20/$D$68)</f>
        <v>434.94371607669706</v>
      </c>
      <c r="I20" s="73">
        <f>SUM(D20:H20)</f>
        <v>7196.3233520766971</v>
      </c>
      <c r="J20" s="49" t="s">
        <v>88</v>
      </c>
    </row>
    <row r="21" spans="1:10">
      <c r="A21" s="4">
        <f t="shared" si="0"/>
        <v>3</v>
      </c>
      <c r="B21">
        <v>52001100</v>
      </c>
      <c r="C21" t="s">
        <v>34</v>
      </c>
      <c r="D21" s="37">
        <f>_xlfn.XLOOKUP(B21,'Link In'!$C$45:$C$91,'Link In'!$O$45:$O$91,"n/A")</f>
        <v>3867.05</v>
      </c>
      <c r="E21" s="37">
        <v>0</v>
      </c>
      <c r="F21" s="14">
        <f t="shared" ref="F21:F64" si="1">(D21+E21)*$F$18</f>
        <v>165.50973999999999</v>
      </c>
      <c r="G21" s="14">
        <v>0</v>
      </c>
      <c r="H21" s="78">
        <f t="shared" ref="H21:H66" si="2">$H$18*(D21/$D$68)</f>
        <v>259.40512336835741</v>
      </c>
      <c r="I21" s="78">
        <f t="shared" ref="I21:I66" si="3">SUM(D21:H21)</f>
        <v>4291.9648633683573</v>
      </c>
      <c r="J21" s="49" t="s">
        <v>88</v>
      </c>
    </row>
    <row r="22" spans="1:10">
      <c r="A22" s="4">
        <f t="shared" si="0"/>
        <v>4</v>
      </c>
      <c r="B22">
        <v>52001200</v>
      </c>
      <c r="C22" t="s">
        <v>35</v>
      </c>
      <c r="D22" s="37">
        <f>_xlfn.XLOOKUP(B22,'Link In'!$C$45:$C$91,'Link In'!$O$45:$O$91,"n/A")</f>
        <v>7498.96</v>
      </c>
      <c r="E22" s="37">
        <v>0</v>
      </c>
      <c r="F22" s="14">
        <f t="shared" si="1"/>
        <v>320.955488</v>
      </c>
      <c r="G22" s="14">
        <v>0</v>
      </c>
      <c r="H22" s="78">
        <f t="shared" si="2"/>
        <v>503.03684822652343</v>
      </c>
      <c r="I22" s="78">
        <f t="shared" si="3"/>
        <v>8322.9523362265227</v>
      </c>
      <c r="J22" s="49" t="s">
        <v>88</v>
      </c>
    </row>
    <row r="23" spans="1:10">
      <c r="A23" s="4">
        <f t="shared" si="0"/>
        <v>5</v>
      </c>
      <c r="B23">
        <v>52001300</v>
      </c>
      <c r="C23" t="s">
        <v>36</v>
      </c>
      <c r="D23" s="37">
        <f>_xlfn.XLOOKUP(B23,'Link In'!$C$45:$C$91,'Link In'!$O$45:$O$91,"n/A")</f>
        <v>110966.77</v>
      </c>
      <c r="E23" s="37">
        <v>0</v>
      </c>
      <c r="F23" s="14">
        <f t="shared" si="1"/>
        <v>4749.3777559999999</v>
      </c>
      <c r="G23" s="14">
        <v>0</v>
      </c>
      <c r="H23" s="78">
        <f t="shared" si="2"/>
        <v>7443.7487649857485</v>
      </c>
      <c r="I23" s="78">
        <f t="shared" si="3"/>
        <v>123159.89652098576</v>
      </c>
      <c r="J23" s="49" t="s">
        <v>88</v>
      </c>
    </row>
    <row r="24" spans="1:10">
      <c r="A24" s="4">
        <f t="shared" si="0"/>
        <v>6</v>
      </c>
      <c r="B24">
        <v>52001400</v>
      </c>
      <c r="C24" t="s">
        <v>37</v>
      </c>
      <c r="D24" s="37">
        <f>_xlfn.XLOOKUP(B24,'Link In'!$C$45:$C$91,'Link In'!$O$45:$O$91,"n/A")</f>
        <v>68811.91</v>
      </c>
      <c r="E24" s="37">
        <v>0</v>
      </c>
      <c r="F24" s="14">
        <f t="shared" si="1"/>
        <v>2945.1497479999998</v>
      </c>
      <c r="G24" s="14">
        <v>0</v>
      </c>
      <c r="H24" s="78">
        <f t="shared" si="2"/>
        <v>4615.9635905308451</v>
      </c>
      <c r="I24" s="78">
        <f t="shared" si="3"/>
        <v>76373.023338530838</v>
      </c>
      <c r="J24" s="49" t="s">
        <v>88</v>
      </c>
    </row>
    <row r="25" spans="1:10">
      <c r="A25" s="4">
        <f t="shared" si="0"/>
        <v>7</v>
      </c>
      <c r="B25">
        <v>52001500</v>
      </c>
      <c r="C25" t="s">
        <v>38</v>
      </c>
      <c r="D25" s="37">
        <f>_xlfn.XLOOKUP(B25,'Link In'!$C$45:$C$91,'Link In'!$O$45:$O$91,"n/A")</f>
        <v>0</v>
      </c>
      <c r="E25" s="37">
        <v>0</v>
      </c>
      <c r="F25" s="14">
        <f t="shared" si="1"/>
        <v>0</v>
      </c>
      <c r="G25" s="14">
        <v>0</v>
      </c>
      <c r="H25" s="78">
        <f t="shared" si="2"/>
        <v>0</v>
      </c>
      <c r="I25" s="78">
        <f t="shared" si="3"/>
        <v>0</v>
      </c>
      <c r="J25" s="49" t="s">
        <v>88</v>
      </c>
    </row>
    <row r="26" spans="1:10">
      <c r="A26" s="4">
        <f t="shared" si="0"/>
        <v>8</v>
      </c>
      <c r="B26">
        <v>52001600</v>
      </c>
      <c r="C26" t="s">
        <v>39</v>
      </c>
      <c r="D26" s="37">
        <f>_xlfn.XLOOKUP(B26,'Link In'!$C$45:$C$91,'Link In'!$O$45:$O$91,"n/A")</f>
        <v>44349.439999999995</v>
      </c>
      <c r="E26" s="37">
        <v>0</v>
      </c>
      <c r="F26" s="14">
        <f t="shared" si="1"/>
        <v>1898.1560319999996</v>
      </c>
      <c r="G26" s="14">
        <v>0</v>
      </c>
      <c r="H26" s="78">
        <f t="shared" si="2"/>
        <v>2974.999535697124</v>
      </c>
      <c r="I26" s="78">
        <f t="shared" si="3"/>
        <v>49222.595567697121</v>
      </c>
      <c r="J26" s="49" t="s">
        <v>88</v>
      </c>
    </row>
    <row r="27" spans="1:10">
      <c r="A27" s="4">
        <f t="shared" si="0"/>
        <v>9</v>
      </c>
      <c r="B27">
        <v>52500000</v>
      </c>
      <c r="C27" t="s">
        <v>40</v>
      </c>
      <c r="D27" s="37">
        <f>_xlfn.XLOOKUP(B27,'Link In'!$C$45:$C$91,'Link In'!$O$45:$O$91,"n/A")</f>
        <v>0</v>
      </c>
      <c r="E27" s="37">
        <v>0</v>
      </c>
      <c r="F27" s="14">
        <f t="shared" si="1"/>
        <v>0</v>
      </c>
      <c r="G27" s="14">
        <v>0</v>
      </c>
      <c r="H27" s="78">
        <f t="shared" si="2"/>
        <v>0</v>
      </c>
      <c r="I27" s="78">
        <f t="shared" si="3"/>
        <v>0</v>
      </c>
      <c r="J27" s="49" t="s">
        <v>88</v>
      </c>
    </row>
    <row r="28" spans="1:10">
      <c r="A28" s="4">
        <f t="shared" si="0"/>
        <v>10</v>
      </c>
      <c r="B28">
        <v>52501100</v>
      </c>
      <c r="C28" t="s">
        <v>41</v>
      </c>
      <c r="D28" s="37">
        <f>_xlfn.XLOOKUP(B28,'Link In'!$C$45:$C$91,'Link In'!$O$45:$O$91,"n/A")</f>
        <v>4499.46</v>
      </c>
      <c r="E28" s="37">
        <v>0</v>
      </c>
      <c r="F28" s="14">
        <f t="shared" si="1"/>
        <v>192.576888</v>
      </c>
      <c r="G28" s="14">
        <v>0</v>
      </c>
      <c r="H28" s="78">
        <f t="shared" si="2"/>
        <v>301.82774372997227</v>
      </c>
      <c r="I28" s="78">
        <f t="shared" si="3"/>
        <v>4993.8646317299717</v>
      </c>
      <c r="J28" s="49" t="s">
        <v>88</v>
      </c>
    </row>
    <row r="29" spans="1:10">
      <c r="A29" s="4">
        <f t="shared" si="0"/>
        <v>11</v>
      </c>
      <c r="B29">
        <v>52501200</v>
      </c>
      <c r="C29" t="s">
        <v>42</v>
      </c>
      <c r="D29" s="37">
        <f>_xlfn.XLOOKUP(B29,'Link In'!$C$45:$C$91,'Link In'!$O$45:$O$91,"n/A")</f>
        <v>0</v>
      </c>
      <c r="E29" s="37">
        <v>0</v>
      </c>
      <c r="F29" s="14">
        <f t="shared" si="1"/>
        <v>0</v>
      </c>
      <c r="G29" s="14">
        <v>0</v>
      </c>
      <c r="H29" s="78">
        <f t="shared" si="2"/>
        <v>0</v>
      </c>
      <c r="I29" s="78">
        <f t="shared" si="3"/>
        <v>0</v>
      </c>
      <c r="J29" s="49" t="s">
        <v>88</v>
      </c>
    </row>
    <row r="30" spans="1:10">
      <c r="A30" s="4">
        <f t="shared" si="0"/>
        <v>12</v>
      </c>
      <c r="B30">
        <v>52501300</v>
      </c>
      <c r="C30" t="s">
        <v>43</v>
      </c>
      <c r="D30" s="37">
        <f>_xlfn.XLOOKUP(B30,'Link In'!$C$45:$C$91,'Link In'!$O$45:$O$91,"n/A")</f>
        <v>41778.759999999995</v>
      </c>
      <c r="E30" s="37">
        <v>0</v>
      </c>
      <c r="F30" s="14">
        <f t="shared" si="1"/>
        <v>1788.1309279999996</v>
      </c>
      <c r="G30" s="14">
        <v>0</v>
      </c>
      <c r="H30" s="78">
        <f t="shared" si="2"/>
        <v>2802.5560548679209</v>
      </c>
      <c r="I30" s="78">
        <f t="shared" si="3"/>
        <v>46369.446982867914</v>
      </c>
      <c r="J30" s="49" t="s">
        <v>88</v>
      </c>
    </row>
    <row r="31" spans="1:10">
      <c r="A31" s="4">
        <f t="shared" si="0"/>
        <v>13</v>
      </c>
      <c r="B31">
        <v>52501400</v>
      </c>
      <c r="C31" t="s">
        <v>44</v>
      </c>
      <c r="D31" s="37">
        <f>_xlfn.XLOOKUP(B31,'Link In'!$C$45:$C$91,'Link In'!$O$45:$O$91,"n/A")</f>
        <v>214869.77</v>
      </c>
      <c r="E31" s="37">
        <v>0</v>
      </c>
      <c r="F31" s="14">
        <f t="shared" si="1"/>
        <v>9196.4261559999995</v>
      </c>
      <c r="G31" s="14">
        <v>0</v>
      </c>
      <c r="H31" s="78">
        <f t="shared" si="2"/>
        <v>14413.653610628406</v>
      </c>
      <c r="I31" s="78">
        <f t="shared" si="3"/>
        <v>238479.84976662841</v>
      </c>
      <c r="J31" s="49" t="s">
        <v>88</v>
      </c>
    </row>
    <row r="32" spans="1:10">
      <c r="A32" s="4">
        <f t="shared" si="0"/>
        <v>14</v>
      </c>
      <c r="B32">
        <v>52501420</v>
      </c>
      <c r="C32" t="s">
        <v>83</v>
      </c>
      <c r="D32" s="37">
        <f>_xlfn.XLOOKUP(B32,'Link In'!$C$45:$C$91,'Link In'!$O$45:$O$91,"n/A")</f>
        <v>0</v>
      </c>
      <c r="E32" s="37">
        <v>0</v>
      </c>
      <c r="F32" s="14">
        <f t="shared" si="1"/>
        <v>0</v>
      </c>
      <c r="G32" s="14">
        <v>0</v>
      </c>
      <c r="H32" s="78">
        <f t="shared" si="2"/>
        <v>0</v>
      </c>
      <c r="I32" s="78">
        <f t="shared" si="3"/>
        <v>0</v>
      </c>
      <c r="J32" s="49" t="s">
        <v>88</v>
      </c>
    </row>
    <row r="33" spans="1:10">
      <c r="A33" s="4">
        <f t="shared" si="0"/>
        <v>15</v>
      </c>
      <c r="B33">
        <v>52501600</v>
      </c>
      <c r="C33" t="s">
        <v>45</v>
      </c>
      <c r="D33" s="37">
        <f>_xlfn.XLOOKUP(B33,'Link In'!$C$45:$C$91,'Link In'!$O$45:$O$91,"n/A")</f>
        <v>539075.1399999999</v>
      </c>
      <c r="E33" s="37">
        <v>-456794.9</v>
      </c>
      <c r="F33" s="14">
        <f t="shared" si="1"/>
        <v>3521.5942719999944</v>
      </c>
      <c r="G33" s="14">
        <v>0</v>
      </c>
      <c r="H33" s="78">
        <f t="shared" si="2"/>
        <v>36161.635664528389</v>
      </c>
      <c r="I33" s="78">
        <f t="shared" si="3"/>
        <v>121963.46993652824</v>
      </c>
      <c r="J33" s="49" t="s">
        <v>89</v>
      </c>
    </row>
    <row r="34" spans="1:10">
      <c r="A34" s="4">
        <f t="shared" si="0"/>
        <v>16</v>
      </c>
      <c r="B34">
        <v>52001601</v>
      </c>
      <c r="C34" t="s">
        <v>13</v>
      </c>
      <c r="D34" s="37">
        <f>_xlfn.XLOOKUP(B34,'Link In'!$C$45:$C$91,'Link In'!$O$45:$O$91,"n/A")</f>
        <v>462.21</v>
      </c>
      <c r="E34" s="37">
        <v>0</v>
      </c>
      <c r="F34" s="14">
        <f t="shared" si="1"/>
        <v>19.782587999999997</v>
      </c>
      <c r="G34" s="14">
        <v>0</v>
      </c>
      <c r="H34" s="78">
        <f t="shared" si="2"/>
        <v>31.005454305501214</v>
      </c>
      <c r="I34" s="78">
        <f t="shared" si="3"/>
        <v>512.99804230550114</v>
      </c>
      <c r="J34" s="49" t="s">
        <v>88</v>
      </c>
    </row>
    <row r="35" spans="1:10">
      <c r="A35" s="4">
        <f t="shared" si="0"/>
        <v>17</v>
      </c>
      <c r="B35">
        <v>52513200</v>
      </c>
      <c r="C35" t="s">
        <v>46</v>
      </c>
      <c r="D35" s="37">
        <f>_xlfn.XLOOKUP(B35,'Link In'!$C$45:$C$91,'Link In'!$O$45:$O$91,"n/A")</f>
        <v>0</v>
      </c>
      <c r="E35" s="37">
        <v>0</v>
      </c>
      <c r="F35" s="14">
        <f t="shared" si="1"/>
        <v>0</v>
      </c>
      <c r="G35" s="14">
        <v>0</v>
      </c>
      <c r="H35" s="78">
        <f t="shared" si="2"/>
        <v>0</v>
      </c>
      <c r="I35" s="78">
        <f t="shared" si="3"/>
        <v>0</v>
      </c>
      <c r="J35" s="49" t="s">
        <v>88</v>
      </c>
    </row>
    <row r="36" spans="1:10">
      <c r="A36" s="4">
        <f t="shared" si="0"/>
        <v>18</v>
      </c>
      <c r="B36">
        <v>52514000</v>
      </c>
      <c r="C36" t="s">
        <v>47</v>
      </c>
      <c r="D36" s="37">
        <f>_xlfn.XLOOKUP(B36,'Link In'!$C$45:$C$91,'Link In'!$O$45:$O$91,"n/A")</f>
        <v>87888.99</v>
      </c>
      <c r="E36" s="37">
        <v>-87888.989999999991</v>
      </c>
      <c r="F36" s="14">
        <f t="shared" si="1"/>
        <v>6.2282197177410122E-13</v>
      </c>
      <c r="G36" s="14">
        <v>0</v>
      </c>
      <c r="H36" s="78">
        <f t="shared" si="2"/>
        <v>5895.6709361581388</v>
      </c>
      <c r="I36" s="78">
        <f t="shared" si="3"/>
        <v>5895.6709361581543</v>
      </c>
      <c r="J36" s="49" t="s">
        <v>90</v>
      </c>
    </row>
    <row r="37" spans="1:10">
      <c r="A37" s="4">
        <f t="shared" si="0"/>
        <v>19</v>
      </c>
      <c r="B37">
        <v>52514100</v>
      </c>
      <c r="C37" t="s">
        <v>48</v>
      </c>
      <c r="D37" s="37">
        <f>_xlfn.XLOOKUP(B37,'Link In'!$C$45:$C$91,'Link In'!$O$45:$O$91,"n/A")</f>
        <v>9860</v>
      </c>
      <c r="E37" s="37">
        <v>-9860</v>
      </c>
      <c r="F37" s="14">
        <f t="shared" si="1"/>
        <v>0</v>
      </c>
      <c r="G37" s="14">
        <v>0</v>
      </c>
      <c r="H37" s="78">
        <f t="shared" si="2"/>
        <v>661.41749302750259</v>
      </c>
      <c r="I37" s="78">
        <f t="shared" si="3"/>
        <v>661.41749302750259</v>
      </c>
      <c r="J37" s="49" t="s">
        <v>90</v>
      </c>
    </row>
    <row r="38" spans="1:10">
      <c r="A38" s="4">
        <f t="shared" si="0"/>
        <v>20</v>
      </c>
      <c r="B38">
        <v>52514500</v>
      </c>
      <c r="C38" t="s">
        <v>49</v>
      </c>
      <c r="D38" s="37">
        <f>_xlfn.XLOOKUP(B38,'Link In'!$C$45:$C$91,'Link In'!$O$45:$O$91,"n/A")</f>
        <v>0</v>
      </c>
      <c r="E38" s="37">
        <v>0</v>
      </c>
      <c r="F38" s="14">
        <f t="shared" si="1"/>
        <v>0</v>
      </c>
      <c r="G38" s="14">
        <v>0</v>
      </c>
      <c r="H38" s="78">
        <f t="shared" si="2"/>
        <v>0</v>
      </c>
      <c r="I38" s="78">
        <f t="shared" si="3"/>
        <v>0</v>
      </c>
      <c r="J38" s="49" t="s">
        <v>88</v>
      </c>
    </row>
    <row r="39" spans="1:10">
      <c r="A39" s="4">
        <f t="shared" si="0"/>
        <v>21</v>
      </c>
      <c r="B39">
        <v>52514600</v>
      </c>
      <c r="C39" t="s">
        <v>50</v>
      </c>
      <c r="D39" s="37">
        <f>_xlfn.XLOOKUP(B39,'Link In'!$C$45:$C$91,'Link In'!$O$45:$O$91,"n/A")</f>
        <v>0</v>
      </c>
      <c r="E39" s="37">
        <v>0</v>
      </c>
      <c r="F39" s="14">
        <f t="shared" si="1"/>
        <v>0</v>
      </c>
      <c r="G39" s="14">
        <v>0</v>
      </c>
      <c r="H39" s="78">
        <f t="shared" si="2"/>
        <v>0</v>
      </c>
      <c r="I39" s="78">
        <f t="shared" si="3"/>
        <v>0</v>
      </c>
      <c r="J39" s="49" t="s">
        <v>88</v>
      </c>
    </row>
    <row r="40" spans="1:10">
      <c r="A40" s="4">
        <f t="shared" si="0"/>
        <v>22</v>
      </c>
      <c r="B40">
        <v>52514700</v>
      </c>
      <c r="C40" t="s">
        <v>51</v>
      </c>
      <c r="D40" s="37">
        <f>_xlfn.XLOOKUP(B40,'Link In'!$C$45:$C$91,'Link In'!$O$45:$O$91,"n/A")</f>
        <v>0</v>
      </c>
      <c r="E40" s="37">
        <v>0</v>
      </c>
      <c r="F40" s="14">
        <f t="shared" si="1"/>
        <v>0</v>
      </c>
      <c r="G40" s="14">
        <v>0</v>
      </c>
      <c r="H40" s="78">
        <f t="shared" si="2"/>
        <v>0</v>
      </c>
      <c r="I40" s="78">
        <f t="shared" si="3"/>
        <v>0</v>
      </c>
      <c r="J40" s="49" t="s">
        <v>88</v>
      </c>
    </row>
    <row r="41" spans="1:10">
      <c r="A41" s="4">
        <f t="shared" si="0"/>
        <v>23</v>
      </c>
      <c r="B41">
        <v>52514900</v>
      </c>
      <c r="C41" t="s">
        <v>52</v>
      </c>
      <c r="D41" s="37">
        <f>_xlfn.XLOOKUP(B41,'Link In'!$C$45:$C$91,'Link In'!$O$45:$O$91,"n/A")</f>
        <v>23104.61</v>
      </c>
      <c r="E41" s="37">
        <v>0</v>
      </c>
      <c r="F41" s="14">
        <f t="shared" si="1"/>
        <v>988.87730799999997</v>
      </c>
      <c r="G41" s="14">
        <v>0</v>
      </c>
      <c r="H41" s="78">
        <f t="shared" si="2"/>
        <v>1549.8776088821671</v>
      </c>
      <c r="I41" s="78">
        <f t="shared" si="3"/>
        <v>25643.364916882168</v>
      </c>
      <c r="J41" s="49" t="s">
        <v>88</v>
      </c>
    </row>
    <row r="42" spans="1:10">
      <c r="A42" s="4">
        <f t="shared" si="0"/>
        <v>24</v>
      </c>
      <c r="B42">
        <v>52514901</v>
      </c>
      <c r="C42" t="s">
        <v>53</v>
      </c>
      <c r="D42" s="37">
        <f>_xlfn.XLOOKUP(B42,'Link In'!$C$45:$C$91,'Link In'!$O$45:$O$91,"n/A")</f>
        <v>11388.82</v>
      </c>
      <c r="E42" s="37">
        <v>0</v>
      </c>
      <c r="F42" s="14">
        <f t="shared" si="1"/>
        <v>487.44149599999997</v>
      </c>
      <c r="G42" s="14">
        <v>0</v>
      </c>
      <c r="H42" s="78">
        <f t="shared" si="2"/>
        <v>763.97208650522134</v>
      </c>
      <c r="I42" s="78">
        <f t="shared" si="3"/>
        <v>12640.233582505221</v>
      </c>
      <c r="J42" s="49" t="s">
        <v>88</v>
      </c>
    </row>
    <row r="43" spans="1:10">
      <c r="A43" s="4">
        <f t="shared" si="0"/>
        <v>25</v>
      </c>
      <c r="B43">
        <v>52514903</v>
      </c>
      <c r="C43" t="s">
        <v>54</v>
      </c>
      <c r="D43" s="37">
        <f>_xlfn.XLOOKUP(B43,'Link In'!$C$45:$C$91,'Link In'!$O$45:$O$91,"n/A")</f>
        <v>0</v>
      </c>
      <c r="E43" s="37">
        <v>0</v>
      </c>
      <c r="F43" s="14">
        <f t="shared" si="1"/>
        <v>0</v>
      </c>
      <c r="G43" s="14">
        <v>0</v>
      </c>
      <c r="H43" s="78">
        <f t="shared" si="2"/>
        <v>0</v>
      </c>
      <c r="I43" s="78">
        <f t="shared" si="3"/>
        <v>0</v>
      </c>
      <c r="J43" s="49" t="s">
        <v>88</v>
      </c>
    </row>
    <row r="44" spans="1:10">
      <c r="A44" s="4">
        <f t="shared" si="0"/>
        <v>26</v>
      </c>
      <c r="B44">
        <v>52514904</v>
      </c>
      <c r="C44" t="s">
        <v>55</v>
      </c>
      <c r="D44" s="37">
        <f>_xlfn.XLOOKUP(B44,'Link In'!$C$45:$C$91,'Link In'!$O$45:$O$91,"n/A")</f>
        <v>0</v>
      </c>
      <c r="E44" s="37">
        <v>0</v>
      </c>
      <c r="F44" s="14">
        <f t="shared" si="1"/>
        <v>0</v>
      </c>
      <c r="G44" s="14">
        <v>0</v>
      </c>
      <c r="H44" s="78">
        <f t="shared" si="2"/>
        <v>0</v>
      </c>
      <c r="I44" s="78">
        <f t="shared" si="3"/>
        <v>0</v>
      </c>
      <c r="J44" s="49" t="s">
        <v>88</v>
      </c>
    </row>
    <row r="45" spans="1:10">
      <c r="A45" s="4">
        <f t="shared" si="0"/>
        <v>27</v>
      </c>
      <c r="B45">
        <v>52514905</v>
      </c>
      <c r="C45" t="s">
        <v>56</v>
      </c>
      <c r="D45" s="37">
        <f>_xlfn.XLOOKUP(B45,'Link In'!$C$45:$C$91,'Link In'!$O$45:$O$91,"n/A")</f>
        <v>0</v>
      </c>
      <c r="E45" s="37">
        <v>0</v>
      </c>
      <c r="F45" s="14">
        <f t="shared" si="1"/>
        <v>0</v>
      </c>
      <c r="G45" s="14">
        <v>0</v>
      </c>
      <c r="H45" s="78">
        <f t="shared" si="2"/>
        <v>0</v>
      </c>
      <c r="I45" s="78">
        <f t="shared" si="3"/>
        <v>0</v>
      </c>
      <c r="J45" s="49" t="s">
        <v>88</v>
      </c>
    </row>
    <row r="46" spans="1:10">
      <c r="A46" s="4">
        <f t="shared" si="0"/>
        <v>28</v>
      </c>
      <c r="B46">
        <v>52514907</v>
      </c>
      <c r="C46" t="s">
        <v>57</v>
      </c>
      <c r="D46" s="37">
        <f>_xlfn.XLOOKUP(B46,'Link In'!$C$45:$C$91,'Link In'!$O$45:$O$91,"n/A")</f>
        <v>571.91</v>
      </c>
      <c r="E46" s="37">
        <v>0</v>
      </c>
      <c r="F46" s="14">
        <f t="shared" si="1"/>
        <v>24.477747999999998</v>
      </c>
      <c r="G46" s="14">
        <v>0</v>
      </c>
      <c r="H46" s="78">
        <f t="shared" si="2"/>
        <v>38.364227022044517</v>
      </c>
      <c r="I46" s="78">
        <f t="shared" si="3"/>
        <v>634.75197502204446</v>
      </c>
      <c r="J46" s="49" t="s">
        <v>88</v>
      </c>
    </row>
    <row r="47" spans="1:10">
      <c r="A47" s="4">
        <f t="shared" si="0"/>
        <v>29</v>
      </c>
      <c r="B47">
        <v>52514909</v>
      </c>
      <c r="C47" t="s">
        <v>58</v>
      </c>
      <c r="D47" s="37">
        <f>_xlfn.XLOOKUP(B47,'Link In'!$C$45:$C$91,'Link In'!$O$45:$O$91,"n/A")</f>
        <v>795</v>
      </c>
      <c r="E47" s="37">
        <v>0</v>
      </c>
      <c r="F47" s="14">
        <f t="shared" si="1"/>
        <v>34.025999999999996</v>
      </c>
      <c r="G47" s="14">
        <v>0</v>
      </c>
      <c r="H47" s="78">
        <f t="shared" si="2"/>
        <v>53.329300908404115</v>
      </c>
      <c r="I47" s="78">
        <f t="shared" si="3"/>
        <v>882.35530090840405</v>
      </c>
      <c r="J47" s="49" t="s">
        <v>88</v>
      </c>
    </row>
    <row r="48" spans="1:10">
      <c r="A48" s="4">
        <f t="shared" si="0"/>
        <v>30</v>
      </c>
      <c r="B48">
        <v>52515000</v>
      </c>
      <c r="C48" t="s">
        <v>59</v>
      </c>
      <c r="D48" s="37">
        <f>_xlfn.XLOOKUP(B48,'Link In'!$C$45:$C$91,'Link In'!$O$45:$O$91,"n/A")</f>
        <v>6302.88</v>
      </c>
      <c r="E48" s="37">
        <v>0</v>
      </c>
      <c r="F48" s="14">
        <f t="shared" si="1"/>
        <v>269.76326399999999</v>
      </c>
      <c r="G48" s="14">
        <v>0</v>
      </c>
      <c r="H48" s="78">
        <f t="shared" si="2"/>
        <v>422.80274730762528</v>
      </c>
      <c r="I48" s="78">
        <f t="shared" si="3"/>
        <v>6995.4460113076257</v>
      </c>
      <c r="J48" s="49" t="s">
        <v>88</v>
      </c>
    </row>
    <row r="49" spans="1:10">
      <c r="A49" s="4">
        <f t="shared" si="0"/>
        <v>31</v>
      </c>
      <c r="B49">
        <v>52515001</v>
      </c>
      <c r="C49" t="s">
        <v>60</v>
      </c>
      <c r="D49" s="37">
        <f>_xlfn.XLOOKUP(B49,'Link In'!$C$45:$C$91,'Link In'!$O$45:$O$91,"n/A")</f>
        <v>9907.35</v>
      </c>
      <c r="E49" s="37">
        <v>0</v>
      </c>
      <c r="F49" s="14">
        <f t="shared" si="1"/>
        <v>424.03458000000001</v>
      </c>
      <c r="G49" s="14">
        <v>0</v>
      </c>
      <c r="H49" s="78">
        <f t="shared" si="2"/>
        <v>664.59377277343083</v>
      </c>
      <c r="I49" s="78">
        <f t="shared" si="3"/>
        <v>10995.978352773431</v>
      </c>
      <c r="J49" s="49" t="s">
        <v>88</v>
      </c>
    </row>
    <row r="50" spans="1:10">
      <c r="A50" s="4">
        <f t="shared" si="0"/>
        <v>32</v>
      </c>
      <c r="B50">
        <v>52522000</v>
      </c>
      <c r="C50" t="s">
        <v>61</v>
      </c>
      <c r="D50" s="37">
        <f>_xlfn.XLOOKUP(B50,'Link In'!$C$45:$C$91,'Link In'!$O$45:$O$91,"n/A")</f>
        <v>88.74</v>
      </c>
      <c r="E50" s="37">
        <v>0</v>
      </c>
      <c r="F50" s="14">
        <f t="shared" si="1"/>
        <v>3.7980719999999994</v>
      </c>
      <c r="G50" s="14">
        <v>0</v>
      </c>
      <c r="H50" s="78">
        <f t="shared" si="2"/>
        <v>5.9527574372475227</v>
      </c>
      <c r="I50" s="78">
        <f t="shared" si="3"/>
        <v>98.490829437247527</v>
      </c>
      <c r="J50" s="49" t="s">
        <v>88</v>
      </c>
    </row>
    <row r="51" spans="1:10">
      <c r="A51" s="4">
        <f t="shared" si="0"/>
        <v>33</v>
      </c>
      <c r="B51">
        <v>52524000</v>
      </c>
      <c r="C51" t="s">
        <v>62</v>
      </c>
      <c r="D51" s="37">
        <f>_xlfn.XLOOKUP(B51,'Link In'!$C$45:$C$91,'Link In'!$O$45:$O$91,"n/A")</f>
        <v>50693.49</v>
      </c>
      <c r="E51" s="37">
        <v>0</v>
      </c>
      <c r="F51" s="14">
        <f t="shared" si="1"/>
        <v>2169.681372</v>
      </c>
      <c r="G51" s="14">
        <v>0</v>
      </c>
      <c r="H51" s="78">
        <f t="shared" si="2"/>
        <v>3400.5640029021069</v>
      </c>
      <c r="I51" s="78">
        <f t="shared" si="3"/>
        <v>56263.735374902106</v>
      </c>
      <c r="J51" s="49" t="s">
        <v>88</v>
      </c>
    </row>
    <row r="52" spans="1:10">
      <c r="A52" s="4">
        <f t="shared" si="0"/>
        <v>34</v>
      </c>
      <c r="B52">
        <v>52524100</v>
      </c>
      <c r="C52" t="s">
        <v>63</v>
      </c>
      <c r="D52" s="37">
        <f>_xlfn.XLOOKUP(B52,'Link In'!$C$45:$C$91,'Link In'!$O$45:$O$91,"n/A")</f>
        <v>0</v>
      </c>
      <c r="E52" s="37">
        <v>0</v>
      </c>
      <c r="F52" s="14">
        <f t="shared" si="1"/>
        <v>0</v>
      </c>
      <c r="G52" s="14">
        <v>0</v>
      </c>
      <c r="H52" s="78">
        <f t="shared" si="2"/>
        <v>0</v>
      </c>
      <c r="I52" s="78">
        <f t="shared" si="3"/>
        <v>0</v>
      </c>
      <c r="J52" s="49" t="s">
        <v>88</v>
      </c>
    </row>
    <row r="53" spans="1:10">
      <c r="A53" s="4">
        <f t="shared" si="0"/>
        <v>35</v>
      </c>
      <c r="B53">
        <v>52525000</v>
      </c>
      <c r="C53" t="s">
        <v>64</v>
      </c>
      <c r="D53" s="37">
        <f>_xlfn.XLOOKUP(B53,'Link In'!$C$45:$C$91,'Link In'!$O$45:$O$91,"n/A")</f>
        <v>0</v>
      </c>
      <c r="E53" s="37">
        <v>0</v>
      </c>
      <c r="F53" s="14">
        <f t="shared" si="1"/>
        <v>0</v>
      </c>
      <c r="G53" s="14">
        <v>0</v>
      </c>
      <c r="H53" s="78">
        <f t="shared" si="2"/>
        <v>0</v>
      </c>
      <c r="I53" s="78">
        <f t="shared" si="3"/>
        <v>0</v>
      </c>
      <c r="J53" s="49" t="s">
        <v>88</v>
      </c>
    </row>
    <row r="54" spans="1:10">
      <c r="A54" s="4">
        <f t="shared" si="0"/>
        <v>36</v>
      </c>
      <c r="B54">
        <v>52527000</v>
      </c>
      <c r="C54" t="s">
        <v>65</v>
      </c>
      <c r="D54" s="37">
        <f>_xlfn.XLOOKUP(B54,'Link In'!$C$45:$C$91,'Link In'!$O$45:$O$91,"n/A")</f>
        <v>28450</v>
      </c>
      <c r="E54" s="37">
        <v>0</v>
      </c>
      <c r="F54" s="14">
        <f t="shared" si="1"/>
        <v>1217.6599999999999</v>
      </c>
      <c r="G54" s="14">
        <v>0</v>
      </c>
      <c r="H54" s="78">
        <f t="shared" si="2"/>
        <v>1908.4510828227635</v>
      </c>
      <c r="I54" s="78">
        <f t="shared" si="3"/>
        <v>31576.111082822765</v>
      </c>
      <c r="J54" s="49" t="s">
        <v>88</v>
      </c>
    </row>
    <row r="55" spans="1:10">
      <c r="A55" s="4">
        <f t="shared" si="0"/>
        <v>37</v>
      </c>
      <c r="B55">
        <v>52540000</v>
      </c>
      <c r="C55" t="s">
        <v>66</v>
      </c>
      <c r="D55" s="37">
        <f>_xlfn.XLOOKUP(B55,'Link In'!$C$45:$C$91,'Link In'!$O$45:$O$91,"n/A")</f>
        <v>0</v>
      </c>
      <c r="E55" s="37">
        <v>0</v>
      </c>
      <c r="F55" s="14">
        <f t="shared" si="1"/>
        <v>0</v>
      </c>
      <c r="G55" s="14">
        <v>0</v>
      </c>
      <c r="H55" s="78">
        <f t="shared" si="2"/>
        <v>0</v>
      </c>
      <c r="I55" s="78">
        <f t="shared" si="3"/>
        <v>0</v>
      </c>
      <c r="J55" s="49" t="s">
        <v>88</v>
      </c>
    </row>
    <row r="56" spans="1:10">
      <c r="A56" s="4">
        <f t="shared" si="0"/>
        <v>38</v>
      </c>
      <c r="B56">
        <v>52548100</v>
      </c>
      <c r="C56" t="s">
        <v>67</v>
      </c>
      <c r="D56" s="37">
        <f>_xlfn.XLOOKUP(B56,'Link In'!$C$45:$C$91,'Link In'!$O$45:$O$91,"n/A")</f>
        <v>0</v>
      </c>
      <c r="E56" s="37">
        <v>0</v>
      </c>
      <c r="F56" s="14">
        <f t="shared" si="1"/>
        <v>0</v>
      </c>
      <c r="G56" s="14">
        <v>0</v>
      </c>
      <c r="H56" s="78">
        <f t="shared" si="2"/>
        <v>0</v>
      </c>
      <c r="I56" s="78">
        <f t="shared" si="3"/>
        <v>0</v>
      </c>
      <c r="J56" s="49" t="s">
        <v>88</v>
      </c>
    </row>
    <row r="57" spans="1:10">
      <c r="A57" s="4">
        <f t="shared" si="0"/>
        <v>39</v>
      </c>
      <c r="B57">
        <v>52549000</v>
      </c>
      <c r="C57" t="s">
        <v>68</v>
      </c>
      <c r="D57" s="37">
        <f>_xlfn.XLOOKUP(B57,'Link In'!$C$45:$C$91,'Link In'!$O$45:$O$91,"n/A")</f>
        <v>0</v>
      </c>
      <c r="E57" s="37">
        <v>0</v>
      </c>
      <c r="F57" s="14">
        <f t="shared" si="1"/>
        <v>0</v>
      </c>
      <c r="G57" s="14">
        <v>0</v>
      </c>
      <c r="H57" s="78">
        <f t="shared" si="2"/>
        <v>0</v>
      </c>
      <c r="I57" s="78">
        <f t="shared" si="3"/>
        <v>0</v>
      </c>
      <c r="J57" s="49" t="s">
        <v>88</v>
      </c>
    </row>
    <row r="58" spans="1:10">
      <c r="A58" s="4">
        <f t="shared" si="0"/>
        <v>40</v>
      </c>
      <c r="B58">
        <v>52549500</v>
      </c>
      <c r="C58" t="s">
        <v>69</v>
      </c>
      <c r="D58" s="37">
        <f>_xlfn.XLOOKUP(B58,'Link In'!$C$45:$C$91,'Link In'!$O$45:$O$91,"n/A")</f>
        <v>29749.48</v>
      </c>
      <c r="E58" s="37">
        <v>0</v>
      </c>
      <c r="F58" s="14">
        <f t="shared" si="1"/>
        <v>1273.277744</v>
      </c>
      <c r="G58" s="14">
        <v>0</v>
      </c>
      <c r="H58" s="78">
        <f t="shared" si="2"/>
        <v>1995.6213469038364</v>
      </c>
      <c r="I58" s="78">
        <f t="shared" si="3"/>
        <v>33018.379090903836</v>
      </c>
      <c r="J58" s="49" t="s">
        <v>88</v>
      </c>
    </row>
    <row r="59" spans="1:10">
      <c r="A59" s="4">
        <f t="shared" si="0"/>
        <v>41</v>
      </c>
      <c r="B59">
        <v>52554500</v>
      </c>
      <c r="C59" t="s">
        <v>70</v>
      </c>
      <c r="D59" s="37">
        <f>_xlfn.XLOOKUP(B59,'Link In'!$C$45:$C$91,'Link In'!$O$45:$O$91,"n/A")</f>
        <v>130858.93999999999</v>
      </c>
      <c r="E59" s="37">
        <v>0</v>
      </c>
      <c r="F59" s="14">
        <f t="shared" si="1"/>
        <v>5600.762631999999</v>
      </c>
      <c r="G59" s="14">
        <v>0</v>
      </c>
      <c r="H59" s="78">
        <f t="shared" si="2"/>
        <v>8778.1330664337092</v>
      </c>
      <c r="I59" s="78">
        <f t="shared" si="3"/>
        <v>145237.83569843372</v>
      </c>
      <c r="J59" s="49" t="s">
        <v>88</v>
      </c>
    </row>
    <row r="60" spans="1:10">
      <c r="A60" s="4">
        <f t="shared" si="0"/>
        <v>42</v>
      </c>
      <c r="B60">
        <v>52556000</v>
      </c>
      <c r="C60" t="s">
        <v>71</v>
      </c>
      <c r="D60" s="37">
        <f>_xlfn.XLOOKUP(B60,'Link In'!$C$45:$C$91,'Link In'!$O$45:$O$91,"n/A")</f>
        <v>0</v>
      </c>
      <c r="E60" s="37">
        <v>0</v>
      </c>
      <c r="F60" s="14">
        <f t="shared" si="1"/>
        <v>0</v>
      </c>
      <c r="G60" s="14">
        <v>0</v>
      </c>
      <c r="H60" s="78">
        <f t="shared" si="2"/>
        <v>0</v>
      </c>
      <c r="I60" s="78">
        <f t="shared" si="3"/>
        <v>0</v>
      </c>
      <c r="J60" s="49" t="s">
        <v>88</v>
      </c>
    </row>
    <row r="61" spans="1:10">
      <c r="A61" s="4">
        <f t="shared" si="0"/>
        <v>43</v>
      </c>
      <c r="B61" s="33">
        <v>52556500</v>
      </c>
      <c r="C61" t="s">
        <v>72</v>
      </c>
      <c r="D61" s="37">
        <f>_xlfn.XLOOKUP(B61,'Link In'!$C$45:$C$91,'Link In'!$O$45:$O$91,"n/A")</f>
        <v>0</v>
      </c>
      <c r="E61" s="37">
        <v>0</v>
      </c>
      <c r="F61" s="14">
        <f t="shared" si="1"/>
        <v>0</v>
      </c>
      <c r="G61" s="14">
        <v>0</v>
      </c>
      <c r="H61" s="78">
        <f t="shared" si="2"/>
        <v>0</v>
      </c>
      <c r="I61" s="78">
        <f t="shared" si="3"/>
        <v>0</v>
      </c>
      <c r="J61" s="49" t="s">
        <v>88</v>
      </c>
    </row>
    <row r="62" spans="1:10">
      <c r="A62" s="4">
        <f t="shared" si="0"/>
        <v>44</v>
      </c>
      <c r="B62">
        <v>52564000</v>
      </c>
      <c r="C62" t="s">
        <v>73</v>
      </c>
      <c r="D62" s="37">
        <f>_xlfn.XLOOKUP(B62,'Link In'!$C$45:$C$91,'Link In'!$O$45:$O$91,"n/A")</f>
        <v>0</v>
      </c>
      <c r="E62" s="37">
        <v>0</v>
      </c>
      <c r="F62" s="14">
        <f t="shared" si="1"/>
        <v>0</v>
      </c>
      <c r="G62" s="14">
        <v>0</v>
      </c>
      <c r="H62" s="78">
        <f t="shared" si="2"/>
        <v>0</v>
      </c>
      <c r="I62" s="78">
        <f t="shared" si="3"/>
        <v>0</v>
      </c>
      <c r="J62" s="49" t="s">
        <v>88</v>
      </c>
    </row>
    <row r="63" spans="1:10">
      <c r="A63" s="4">
        <f t="shared" si="0"/>
        <v>45</v>
      </c>
      <c r="B63" s="33">
        <v>52568000</v>
      </c>
      <c r="C63" t="s">
        <v>74</v>
      </c>
      <c r="D63" s="37">
        <f>_xlfn.XLOOKUP(B63,'Link In'!$C$45:$C$91,'Link In'!$O$45:$O$91,"n/A")</f>
        <v>30626.81</v>
      </c>
      <c r="E63" s="37">
        <v>0</v>
      </c>
      <c r="F63" s="14">
        <f t="shared" si="1"/>
        <v>1310.827468</v>
      </c>
      <c r="G63" s="14">
        <v>0</v>
      </c>
      <c r="H63" s="78">
        <f t="shared" si="2"/>
        <v>2054.4734167981383</v>
      </c>
      <c r="I63" s="78">
        <f t="shared" si="3"/>
        <v>33992.110884798138</v>
      </c>
      <c r="J63" s="49" t="s">
        <v>88</v>
      </c>
    </row>
    <row r="64" spans="1:10">
      <c r="A64" s="4">
        <f t="shared" si="0"/>
        <v>46</v>
      </c>
      <c r="B64">
        <v>52579000</v>
      </c>
      <c r="C64" t="s">
        <v>75</v>
      </c>
      <c r="D64" s="37">
        <f>_xlfn.XLOOKUP(B64,'Link In'!$C$45:$C$91,'Link In'!$O$45:$O$91,"n/A")</f>
        <v>28119.43</v>
      </c>
      <c r="E64" s="37">
        <v>0</v>
      </c>
      <c r="F64" s="14">
        <f t="shared" si="1"/>
        <v>1203.511604</v>
      </c>
      <c r="G64" s="14">
        <v>0</v>
      </c>
      <c r="H64" s="78">
        <f t="shared" si="2"/>
        <v>1886.2761557771141</v>
      </c>
      <c r="I64" s="78">
        <f t="shared" si="3"/>
        <v>31209.217759777115</v>
      </c>
      <c r="J64" s="49" t="s">
        <v>88</v>
      </c>
    </row>
    <row r="65" spans="1:10">
      <c r="A65" s="4">
        <f t="shared" si="0"/>
        <v>47</v>
      </c>
      <c r="B65">
        <v>52585000</v>
      </c>
      <c r="C65" t="s">
        <v>76</v>
      </c>
      <c r="D65" s="37">
        <f>_xlfn.XLOOKUP(B65,'Link In'!$C$45:$C$91,'Link In'!$O$45:$O$91,"n/A")</f>
        <v>-233541.02</v>
      </c>
      <c r="E65" s="37">
        <v>0</v>
      </c>
      <c r="F65" s="14">
        <v>0</v>
      </c>
      <c r="G65" s="14">
        <v>0</v>
      </c>
      <c r="H65" s="78">
        <f t="shared" si="2"/>
        <v>-15666.137522057386</v>
      </c>
      <c r="I65" s="78">
        <f t="shared" si="3"/>
        <v>-249207.15752205739</v>
      </c>
      <c r="J65" s="49" t="s">
        <v>88</v>
      </c>
    </row>
    <row r="66" spans="1:10">
      <c r="A66" s="4">
        <f t="shared" si="0"/>
        <v>48</v>
      </c>
      <c r="B66">
        <v>52586000</v>
      </c>
      <c r="C66" t="s">
        <v>77</v>
      </c>
      <c r="D66" s="37">
        <f>_xlfn.XLOOKUP(B66,'Link In'!$C$45:$C$91,'Link In'!$O$45:$O$91,"n/A")</f>
        <v>-122.72</v>
      </c>
      <c r="E66" s="37">
        <v>0</v>
      </c>
      <c r="F66" s="14">
        <v>0</v>
      </c>
      <c r="G66" s="14">
        <v>0</v>
      </c>
      <c r="H66" s="78">
        <f t="shared" si="2"/>
        <v>-8.2321657955715128</v>
      </c>
      <c r="I66" s="78">
        <f t="shared" si="3"/>
        <v>-130.95216579557152</v>
      </c>
      <c r="J66" s="49" t="s">
        <v>88</v>
      </c>
    </row>
    <row r="67" spans="1:10">
      <c r="A67" s="4">
        <v>49</v>
      </c>
      <c r="D67" s="71"/>
      <c r="E67" s="71"/>
      <c r="F67" s="15"/>
      <c r="G67" s="15"/>
      <c r="H67" s="73"/>
      <c r="I67" s="37"/>
      <c r="J67" s="37"/>
    </row>
    <row r="68" spans="1:10" ht="15.75" thickBot="1">
      <c r="A68" s="4">
        <v>50</v>
      </c>
      <c r="B68" t="s">
        <v>78</v>
      </c>
      <c r="D68" s="31">
        <f t="shared" ref="D68:J68" si="4">SUM(D20:D66)</f>
        <v>1257406.0499999998</v>
      </c>
      <c r="E68" s="31">
        <f t="shared" si="4"/>
        <v>-554543.89</v>
      </c>
      <c r="F68" s="31">
        <f t="shared" si="4"/>
        <v>40083.308519999991</v>
      </c>
      <c r="G68" s="31">
        <f t="shared" si="4"/>
        <v>0</v>
      </c>
      <c r="H68" s="31">
        <f t="shared" si="4"/>
        <v>84347.90642075197</v>
      </c>
      <c r="I68" s="31">
        <f t="shared" si="4"/>
        <v>827293.37494075194</v>
      </c>
      <c r="J68" s="31"/>
    </row>
    <row r="69" spans="1:10" ht="15.75" thickTop="1">
      <c r="A69" s="4"/>
      <c r="D69" s="32"/>
      <c r="E69" s="32"/>
      <c r="F69" s="32"/>
      <c r="G69" s="32"/>
      <c r="H69" s="32"/>
      <c r="I69" s="32"/>
      <c r="J69" s="32"/>
    </row>
  </sheetData>
  <pageMargins left="0.45" right="0.45" top="0.5" bottom="0.5" header="0.3" footer="0.3"/>
  <pageSetup scale="33" orientation="landscape" r:id="rId1"/>
  <rowBreaks count="1" manualBreakCount="1">
    <brk id="67" max="4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4QVSNHSJP2QR-935301945-42605</_dlc_DocId>
    <_dlc_DocIdUrl xmlns="00c1cf47-8665-4c73-8994-ff3a5e26da0f">
      <Url>https://amwater.sharepoint.com/sites/sers/KY/_layouts/15/DocIdRedir.aspx?ID=4QVSNHSJP2QR-935301945-42605</Url>
      <Description>4QVSNHSJP2QR-935301945-42605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EA9782E-D623-49C2-A28A-37C8C8029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F1C35-B0B3-426F-BDB3-C9C595F970CD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customXml/itemProps3.xml><?xml version="1.0" encoding="utf-8"?>
<ds:datastoreItem xmlns:ds="http://schemas.openxmlformats.org/officeDocument/2006/customXml" ds:itemID="{91BD8212-ADBA-43B6-8AE1-156B3EB5725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0973069-FC4D-4642-A8B8-AE665F48D2D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Link In</vt:lpstr>
      <vt:lpstr>Link Out</vt:lpstr>
      <vt:lpstr>Summary by Account</vt:lpstr>
      <vt:lpstr>Exhibit</vt:lpstr>
      <vt:lpstr>Workpaper</vt:lpstr>
      <vt:lpstr>Workpaper!Print_Area</vt:lpstr>
      <vt:lpstr>Workpaper!Print_Titles</vt:lpstr>
    </vt:vector>
  </TitlesOfParts>
  <Manager/>
  <Company>American Water Works Company,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weckbat</dc:creator>
  <cp:keywords/>
  <dc:description/>
  <cp:lastModifiedBy>Robert J Prendergast</cp:lastModifiedBy>
  <cp:revision/>
  <dcterms:created xsi:type="dcterms:W3CDTF">2012-08-27T14:54:09Z</dcterms:created>
  <dcterms:modified xsi:type="dcterms:W3CDTF">2026-05-22T16:07:51Z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1874982d-bbac-4dbf-ba72-598b13192a73</vt:lpwstr>
  </property>
</Properties>
</file>